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117442" sheetId="30" r:id="rId1"/>
  </sheets>
  <definedNames>
    <definedName name="_xlnm.Print_Area" localSheetId="0">КПК0117442!$A$1:$BQ$96</definedName>
  </definedNames>
  <calcPr calcId="145621" refMode="R1C1"/>
</workbook>
</file>

<file path=xl/calcChain.xml><?xml version="1.0" encoding="utf-8"?>
<calcChain xmlns="http://schemas.openxmlformats.org/spreadsheetml/2006/main">
  <c r="BH83" i="30" l="1"/>
  <c r="BC83" i="30"/>
  <c r="BH82" i="30"/>
  <c r="BC82" i="30"/>
  <c r="BH80" i="30"/>
  <c r="BC80" i="30"/>
  <c r="BH79" i="30"/>
  <c r="BC79" i="30"/>
  <c r="BH78" i="30"/>
  <c r="BC78" i="30"/>
  <c r="BH76" i="30"/>
  <c r="BC76" i="30"/>
  <c r="BH75" i="30"/>
  <c r="BC75" i="30"/>
  <c r="BH74" i="30"/>
  <c r="BC74" i="30"/>
  <c r="BH72" i="30"/>
  <c r="BC72" i="30"/>
  <c r="BH71" i="30"/>
  <c r="BC71" i="30"/>
  <c r="BH70" i="30"/>
  <c r="BC70" i="30"/>
  <c r="BH69" i="30"/>
  <c r="BC69" i="30"/>
  <c r="BH68" i="30"/>
  <c r="BC68" i="30"/>
  <c r="BB59" i="30"/>
  <c r="AW59" i="30"/>
  <c r="BG59" i="30" s="1"/>
  <c r="AQ59" i="30"/>
  <c r="AA59" i="30"/>
  <c r="BB58" i="30"/>
  <c r="AW58" i="30"/>
  <c r="BG58" i="30" s="1"/>
  <c r="AQ58" i="30"/>
  <c r="AA58" i="30"/>
  <c r="BB57" i="30"/>
  <c r="AW57" i="30"/>
  <c r="BG57" i="30" s="1"/>
  <c r="AQ57" i="30"/>
  <c r="AA57" i="30"/>
  <c r="BI49" i="30"/>
  <c r="BD49" i="30"/>
  <c r="AZ49" i="30"/>
  <c r="AK49" i="30"/>
  <c r="BI48" i="30"/>
  <c r="BD48" i="30"/>
  <c r="AZ48" i="30"/>
  <c r="AK48" i="30"/>
  <c r="BI47" i="30"/>
  <c r="BD47" i="30"/>
  <c r="AZ47" i="30"/>
  <c r="AK47" i="30"/>
  <c r="BI46" i="30"/>
  <c r="BD46" i="30"/>
  <c r="AZ46" i="30"/>
  <c r="AK46" i="30"/>
  <c r="BN46" i="30" l="1"/>
  <c r="BN47" i="30"/>
  <c r="BN48" i="30"/>
  <c r="BN49" i="30"/>
</calcChain>
</file>

<file path=xl/sharedStrings.xml><?xml version="1.0" encoding="utf-8"?>
<sst xmlns="http://schemas.openxmlformats.org/spreadsheetml/2006/main" count="209" uniqueCount="126">
  <si>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</si>
  <si>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</si>
  <si>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</si>
  <si>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</si>
  <si>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</si>
  <si>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</si>
  <si>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</si>
  <si>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</si>
  <si>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</si>
  <si>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</si>
  <si>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</si>
  <si>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</si>
  <si>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</si>
  <si>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</si>
  <si>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</si>
  <si>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</si>
  <si>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</si>
  <si>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</si>
  <si>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</si>
  <si>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</si>
  <si>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</si>
  <si>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</si>
  <si>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</si>
  <si>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</si>
  <si>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</si>
  <si>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</si>
  <si>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</si>
  <si>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</si>
  <si>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</si>
  <si>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</si>
  <si>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</si>
  <si>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</si>
  <si>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</si>
  <si>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</si>
  <si>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</si>
  <si>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</si>
  <si>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</si>
  <si>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</si>
  <si>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</si>
  <si>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</si>
  <si>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</si>
  <si>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</si>
  <si>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</si>
  <si>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</si>
  <si>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</si>
  <si>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</si>
  <si>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</si>
  <si>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</si>
  <si>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</si>
  <si>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</si>
  <si>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</si>
  <si>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</si>
  <si>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</si>
  <si>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</si>
  <si>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</si>
  <si>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</si>
  <si>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</si>
  <si>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</si>
  <si>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</si>
  <si>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</si>
  <si>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</si>
  <si>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</si>
  <si>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</si>
  <si>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</si>
  <si>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</si>
  <si>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</si>
  <si>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УСЬОГО</t>
  </si>
  <si>
    <t>Усього</t>
  </si>
  <si>
    <t>затрат</t>
  </si>
  <si>
    <t/>
  </si>
  <si>
    <t>од.</t>
  </si>
  <si>
    <t>Штатний розпис</t>
  </si>
  <si>
    <t>тис.грн.</t>
  </si>
  <si>
    <t>Кошторис</t>
  </si>
  <si>
    <t>грн.</t>
  </si>
  <si>
    <t>продукту</t>
  </si>
  <si>
    <t>ефективності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</si>
  <si>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</si>
  <si>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</si>
  <si>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</si>
  <si>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</si>
  <si>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</si>
  <si>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</si>
  <si>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</si>
  <si>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</si>
  <si>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</si>
  <si>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2021  рік</t>
  </si>
  <si>
    <t>0110000</t>
  </si>
  <si>
    <t>осіб</t>
  </si>
  <si>
    <t>якості</t>
  </si>
  <si>
    <t>відс.</t>
  </si>
  <si>
    <t>Розрахунково</t>
  </si>
  <si>
    <t>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2021 рік</t>
  </si>
  <si>
    <t>Витрати на оплату праці та нарахування</t>
  </si>
  <si>
    <t>Середня вартість одиниці господарських товарів</t>
  </si>
  <si>
    <t>Відсоток забезпечення проведення робіт</t>
  </si>
  <si>
    <t>Відсоток забезпечення використання продукту до наданих послуг</t>
  </si>
  <si>
    <t>Покращення стану та забезпечення ефективного функціонування інфраструктури автомобільних доріг</t>
  </si>
  <si>
    <t>Забезпечення проведення поточного ремонту об`єктів транспортної інфраструктури</t>
  </si>
  <si>
    <t>Забезпечення проведення грейдирування доріг</t>
  </si>
  <si>
    <t>Заготівля піщано-сольової суміші для протиожеледних заходів</t>
  </si>
  <si>
    <t>Забезпечення встановлення дорожніх знаків</t>
  </si>
  <si>
    <t>Забезпечення проведення висипки доріг щебеневою сумішшю</t>
  </si>
  <si>
    <t>Створення належних умов для діяльності працівників КП "Ічнянське ВУЖКГ"</t>
  </si>
  <si>
    <t>Забезпечення поточного ремонту транспортної інфраструктури КП "Ічнянське ВУЖКГ"</t>
  </si>
  <si>
    <t>Капітальний ремонт доріг старостинських округів Ічнянської міської ради</t>
  </si>
  <si>
    <t>Витрати на поточний ямковий ремонт доріг міста та сіл громади</t>
  </si>
  <si>
    <t>Площа автошляхів місцевого значення, які потребують поточного ремонту</t>
  </si>
  <si>
    <t>тис.кв.м</t>
  </si>
  <si>
    <t>Обсяг видатків на компенсацію придбаних предметів, матеріалів, інвентаря для забезпечення проведення робіт з транспортної інфраструктури міста та сіл громади</t>
  </si>
  <si>
    <t>Кількість працівників задіяних в роботі по утриманню доріг</t>
  </si>
  <si>
    <t xml:space="preserve"> Площа автошляхів місцевого значення, на яких планується провести поточний ремонт доріг</t>
  </si>
  <si>
    <t>дефектні акти</t>
  </si>
  <si>
    <t>Кількість солі, піска, фарби, дорожніх знаків, ПММ</t>
  </si>
  <si>
    <t>прогнозовані показники</t>
  </si>
  <si>
    <t>Середні витрати на одного працівника задіного на роботи з транспортної інфраструктури міста та сіл громади</t>
  </si>
  <si>
    <t>середня вартість поточного ремонту 1кв.м автошляхів місцевого значення</t>
  </si>
  <si>
    <t>C84:BQ84</t>
  </si>
  <si>
    <t>Аналіз стану виконання результативних показників: Для забезпечення покращення стану та  ефективного функціонування інфраструктури автомобільних доріг за КПК 0117442 "Утримання та розвиток інших об`єктів транспортної інфраструктури																																	" затверджений обсяг бюджетних призначень загальному та спеціальному фонду у сумі 1965420,00  грн. Касові видатки по загальному фонду склали 94.7 %. Фінансування видатків проводилося згідно напрямів використання бюджетних коштів, визначених паспортом бюджетної програми.</t>
  </si>
  <si>
    <t>Забезпечення покращення стану та забезпечення ефективного функціонування інфраструктури автомобільних доріг</t>
  </si>
  <si>
    <t>Виконання бюджетної програми забезпечило покращення стану та ефективне функціонування інфраструктури автомобільних доріг</t>
  </si>
  <si>
    <t>0117442</t>
  </si>
  <si>
    <t>Утримання та розвиток інших об`єктів транспортної інфраструктури</t>
  </si>
  <si>
    <t>7442</t>
  </si>
  <si>
    <t>0456</t>
  </si>
  <si>
    <t xml:space="preserve">Програма соціально-економічного розвитку Ічнянської міської ради на 2021-2023 роки_x000D_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</si>
</sst>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2" fillId="0" borderId="0" xfId="0" applyFont="1" applyAlignment="1">
      <alignment horizontal="center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" fontId="9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7" fillId="0" borderId="0" xfId="0" quotePrefix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" fontId="18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0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3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96"/>
  <sheetViews>
    <sheetView tabSelected="1" topLeftCell="A2" zoomScaleNormal="100" workbookViewId="0">
      <selection activeCell="G32" sqref="G32:BL32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4.7109375" style="1" customWidth="1"/>
    <col min="56" max="68" width="2.85546875" style="1" customWidth="1"/>
    <col min="69" max="69" width="4.710937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20" t="s">
        <v>52</v>
      </c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</row>
    <row r="3" spans="1:64" ht="9" customHeight="1" x14ac:dyDescent="0.2"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20"/>
    </row>
    <row r="4" spans="1:64" ht="15.75" customHeight="1" x14ac:dyDescent="0.2"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20"/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</row>
    <row r="7" spans="1:64" ht="9.75" hidden="1" customHeight="1" x14ac:dyDescent="0.2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  <c r="BF7" s="121"/>
      <c r="BG7" s="121"/>
      <c r="BH7" s="121"/>
      <c r="BI7" s="121"/>
      <c r="BJ7" s="121"/>
      <c r="BK7" s="121"/>
      <c r="BL7" s="121"/>
    </row>
    <row r="8" spans="1:64" ht="9.75" hidden="1" customHeight="1" x14ac:dyDescent="0.2">
      <c r="A8" s="121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  <c r="BL8" s="121"/>
    </row>
    <row r="9" spans="1:64" ht="8.25" hidden="1" customHeight="1" x14ac:dyDescent="0.2">
      <c r="A9" s="121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</row>
    <row r="10" spans="1:64" ht="15.75" x14ac:dyDescent="0.2">
      <c r="A10" s="118" t="s">
        <v>20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64" ht="15.75" customHeight="1" x14ac:dyDescent="0.2">
      <c r="A11" s="118" t="s">
        <v>38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64" ht="15.75" customHeight="1" x14ac:dyDescent="0.2">
      <c r="A12" s="118" t="s">
        <v>86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8</v>
      </c>
      <c r="B14" s="111" t="s">
        <v>77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8"/>
      <c r="N14" s="119" t="s">
        <v>78</v>
      </c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19"/>
      <c r="AU14" s="111" t="s">
        <v>83</v>
      </c>
      <c r="AV14" s="112"/>
      <c r="AW14" s="112"/>
      <c r="AX14" s="112"/>
      <c r="AY14" s="112"/>
      <c r="AZ14" s="112"/>
      <c r="BA14" s="112"/>
      <c r="BB14" s="112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114" t="s">
        <v>57</v>
      </c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20"/>
      <c r="N15" s="117" t="s">
        <v>58</v>
      </c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20"/>
      <c r="AU15" s="114" t="s">
        <v>59</v>
      </c>
      <c r="AV15" s="114"/>
      <c r="AW15" s="114"/>
      <c r="AX15" s="114"/>
      <c r="AY15" s="114"/>
      <c r="AZ15" s="114"/>
      <c r="BA15" s="114"/>
      <c r="BB15" s="114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36</v>
      </c>
      <c r="B17" s="111" t="s">
        <v>87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8"/>
      <c r="N17" s="119" t="s">
        <v>78</v>
      </c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9"/>
      <c r="AU17" s="111" t="s">
        <v>83</v>
      </c>
      <c r="AV17" s="112"/>
      <c r="AW17" s="112"/>
      <c r="AX17" s="112"/>
      <c r="AY17" s="112"/>
      <c r="AZ17" s="112"/>
      <c r="BA17" s="112"/>
      <c r="BB17" s="112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114" t="s">
        <v>57</v>
      </c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20"/>
      <c r="N18" s="117" t="s">
        <v>60</v>
      </c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7"/>
      <c r="AS18" s="117"/>
      <c r="AT18" s="20"/>
      <c r="AU18" s="114" t="s">
        <v>59</v>
      </c>
      <c r="AV18" s="114"/>
      <c r="AW18" s="114"/>
      <c r="AX18" s="114"/>
      <c r="AY18" s="114"/>
      <c r="AZ18" s="114"/>
      <c r="BA18" s="114"/>
      <c r="BB18" s="114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7" t="s">
        <v>37</v>
      </c>
      <c r="B20" s="111" t="s">
        <v>121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/>
      <c r="N20" s="111" t="s">
        <v>123</v>
      </c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23"/>
      <c r="AA20" s="111" t="s">
        <v>124</v>
      </c>
      <c r="AB20" s="112"/>
      <c r="AC20" s="112"/>
      <c r="AD20" s="112"/>
      <c r="AE20" s="112"/>
      <c r="AF20" s="112"/>
      <c r="AG20" s="112"/>
      <c r="AH20" s="112"/>
      <c r="AI20" s="112"/>
      <c r="AJ20" s="23"/>
      <c r="AK20" s="113" t="s">
        <v>122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3"/>
      <c r="BE20" s="111" t="s">
        <v>84</v>
      </c>
      <c r="BF20" s="112"/>
      <c r="BG20" s="112"/>
      <c r="BH20" s="112"/>
      <c r="BI20" s="112"/>
      <c r="BJ20" s="112"/>
      <c r="BK20" s="112"/>
      <c r="BL20" s="112"/>
    </row>
    <row r="21" spans="1:79" ht="23.25" customHeight="1" x14ac:dyDescent="0.2">
      <c r="A21"/>
      <c r="B21" s="114" t="s">
        <v>57</v>
      </c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/>
      <c r="N21" s="114" t="s">
        <v>61</v>
      </c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26"/>
      <c r="AA21" s="115" t="s">
        <v>62</v>
      </c>
      <c r="AB21" s="115"/>
      <c r="AC21" s="115"/>
      <c r="AD21" s="115"/>
      <c r="AE21" s="115"/>
      <c r="AF21" s="115"/>
      <c r="AG21" s="115"/>
      <c r="AH21" s="115"/>
      <c r="AI21" s="115"/>
      <c r="AJ21" s="26"/>
      <c r="AK21" s="116" t="s">
        <v>63</v>
      </c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26"/>
      <c r="BE21" s="114" t="s">
        <v>64</v>
      </c>
      <c r="BF21" s="114"/>
      <c r="BG21" s="114"/>
      <c r="BH21" s="114"/>
      <c r="BI21" s="114"/>
      <c r="BJ21" s="114"/>
      <c r="BK21" s="114"/>
      <c r="BL21" s="114"/>
    </row>
    <row r="22" spans="1:79" ht="6.75" customHeight="1" x14ac:dyDescent="0.2"/>
    <row r="23" spans="1:79" ht="15.75" customHeight="1" x14ac:dyDescent="0.2">
      <c r="A23" s="76" t="s">
        <v>43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</row>
    <row r="24" spans="1:79" ht="21" customHeight="1" x14ac:dyDescent="0.2">
      <c r="A24" s="107" t="s">
        <v>3</v>
      </c>
      <c r="B24" s="107"/>
      <c r="C24" s="107"/>
      <c r="D24" s="107"/>
      <c r="E24" s="107"/>
      <c r="F24" s="107"/>
      <c r="G24" s="108" t="s">
        <v>41</v>
      </c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10"/>
    </row>
    <row r="25" spans="1:79" ht="10.5" hidden="1" customHeight="1" x14ac:dyDescent="0.2">
      <c r="A25" s="84" t="s">
        <v>39</v>
      </c>
      <c r="B25" s="84"/>
      <c r="C25" s="84"/>
      <c r="D25" s="84"/>
      <c r="E25" s="84"/>
      <c r="F25" s="84"/>
      <c r="G25" s="85" t="s">
        <v>16</v>
      </c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7"/>
      <c r="CA25" s="1" t="s">
        <v>55</v>
      </c>
    </row>
    <row r="26" spans="1:79" ht="12.75" customHeight="1" x14ac:dyDescent="0.2">
      <c r="A26" s="84">
        <v>1</v>
      </c>
      <c r="B26" s="84"/>
      <c r="C26" s="84"/>
      <c r="D26" s="84"/>
      <c r="E26" s="84"/>
      <c r="F26" s="84"/>
      <c r="G26" s="102" t="s">
        <v>97</v>
      </c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4"/>
      <c r="CA26" s="1" t="s">
        <v>53</v>
      </c>
    </row>
    <row r="27" spans="1:79" ht="12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76" t="s">
        <v>44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</row>
    <row r="29" spans="1:79" ht="15.95" customHeight="1" x14ac:dyDescent="0.2">
      <c r="A29" s="105" t="s">
        <v>119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</row>
    <row r="30" spans="1:79" ht="0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76" t="s">
        <v>45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</row>
    <row r="32" spans="1:79" ht="27.75" customHeight="1" x14ac:dyDescent="0.2">
      <c r="A32" s="107" t="s">
        <v>3</v>
      </c>
      <c r="B32" s="107"/>
      <c r="C32" s="107"/>
      <c r="D32" s="107"/>
      <c r="E32" s="107"/>
      <c r="F32" s="107"/>
      <c r="G32" s="108" t="s">
        <v>42</v>
      </c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  <c r="BI32" s="109"/>
      <c r="BJ32" s="109"/>
      <c r="BK32" s="109"/>
      <c r="BL32" s="110"/>
    </row>
    <row r="33" spans="1:79" ht="10.5" hidden="1" customHeight="1" x14ac:dyDescent="0.2">
      <c r="A33" s="84" t="s">
        <v>15</v>
      </c>
      <c r="B33" s="84"/>
      <c r="C33" s="84"/>
      <c r="D33" s="84"/>
      <c r="E33" s="84"/>
      <c r="F33" s="84"/>
      <c r="G33" s="85" t="s">
        <v>16</v>
      </c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7"/>
      <c r="CA33" s="1" t="s">
        <v>56</v>
      </c>
    </row>
    <row r="34" spans="1:79" ht="12.75" customHeight="1" x14ac:dyDescent="0.2">
      <c r="A34" s="84">
        <v>1</v>
      </c>
      <c r="B34" s="84"/>
      <c r="C34" s="84"/>
      <c r="D34" s="84"/>
      <c r="E34" s="84"/>
      <c r="F34" s="84"/>
      <c r="G34" s="102" t="s">
        <v>98</v>
      </c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4"/>
      <c r="CA34" s="1" t="s">
        <v>54</v>
      </c>
    </row>
    <row r="35" spans="1:79" ht="12.75" customHeight="1" x14ac:dyDescent="0.2">
      <c r="A35" s="84">
        <v>2</v>
      </c>
      <c r="B35" s="84"/>
      <c r="C35" s="84"/>
      <c r="D35" s="84"/>
      <c r="E35" s="84"/>
      <c r="F35" s="84"/>
      <c r="G35" s="102" t="s">
        <v>99</v>
      </c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4"/>
    </row>
    <row r="36" spans="1:79" ht="12.75" customHeight="1" x14ac:dyDescent="0.2">
      <c r="A36" s="84">
        <v>3</v>
      </c>
      <c r="B36" s="84"/>
      <c r="C36" s="84"/>
      <c r="D36" s="84"/>
      <c r="E36" s="84"/>
      <c r="F36" s="84"/>
      <c r="G36" s="102" t="s">
        <v>100</v>
      </c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3"/>
      <c r="AY36" s="103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3"/>
      <c r="BK36" s="103"/>
      <c r="BL36" s="104"/>
    </row>
    <row r="37" spans="1:79" ht="12.75" customHeight="1" x14ac:dyDescent="0.2">
      <c r="A37" s="84">
        <v>4</v>
      </c>
      <c r="B37" s="84"/>
      <c r="C37" s="84"/>
      <c r="D37" s="84"/>
      <c r="E37" s="84"/>
      <c r="F37" s="84"/>
      <c r="G37" s="102" t="s">
        <v>101</v>
      </c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103"/>
      <c r="AV37" s="103"/>
      <c r="AW37" s="103"/>
      <c r="AX37" s="103"/>
      <c r="AY37" s="103"/>
      <c r="AZ37" s="103"/>
      <c r="BA37" s="103"/>
      <c r="BB37" s="103"/>
      <c r="BC37" s="103"/>
      <c r="BD37" s="103"/>
      <c r="BE37" s="103"/>
      <c r="BF37" s="103"/>
      <c r="BG37" s="103"/>
      <c r="BH37" s="103"/>
      <c r="BI37" s="103"/>
      <c r="BJ37" s="103"/>
      <c r="BK37" s="103"/>
      <c r="BL37" s="104"/>
    </row>
    <row r="38" spans="1:79" ht="12.75" customHeight="1" x14ac:dyDescent="0.2">
      <c r="A38" s="84">
        <v>5</v>
      </c>
      <c r="B38" s="84"/>
      <c r="C38" s="84"/>
      <c r="D38" s="84"/>
      <c r="E38" s="84"/>
      <c r="F38" s="84"/>
      <c r="G38" s="102" t="s">
        <v>102</v>
      </c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  <c r="BL38" s="104"/>
    </row>
    <row r="39" spans="1:79" ht="1.5" customHeight="1" x14ac:dyDescent="0.2"/>
    <row r="40" spans="1:79" ht="15.75" customHeight="1" x14ac:dyDescent="0.2">
      <c r="A40" s="76" t="s">
        <v>46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</row>
    <row r="41" spans="1:79" ht="0.75" customHeight="1" x14ac:dyDescent="0.2">
      <c r="A41" s="94" t="s">
        <v>85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4"/>
      <c r="BM41" s="94"/>
      <c r="BN41" s="94"/>
      <c r="BO41" s="94"/>
      <c r="BP41" s="94"/>
      <c r="BQ41" s="94"/>
    </row>
    <row r="42" spans="1:79" ht="48" customHeight="1" x14ac:dyDescent="0.2">
      <c r="A42" s="39" t="s">
        <v>3</v>
      </c>
      <c r="B42" s="39"/>
      <c r="C42" s="39" t="s">
        <v>30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 t="s">
        <v>27</v>
      </c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 t="s">
        <v>49</v>
      </c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 t="s">
        <v>0</v>
      </c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</row>
    <row r="43" spans="1:79" ht="29.1" customHeight="1" x14ac:dyDescent="0.2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 t="s">
        <v>2</v>
      </c>
      <c r="AB43" s="39"/>
      <c r="AC43" s="39"/>
      <c r="AD43" s="39"/>
      <c r="AE43" s="39"/>
      <c r="AF43" s="39" t="s">
        <v>1</v>
      </c>
      <c r="AG43" s="39"/>
      <c r="AH43" s="39"/>
      <c r="AI43" s="39"/>
      <c r="AJ43" s="39"/>
      <c r="AK43" s="39" t="s">
        <v>28</v>
      </c>
      <c r="AL43" s="39"/>
      <c r="AM43" s="39"/>
      <c r="AN43" s="39"/>
      <c r="AO43" s="39"/>
      <c r="AP43" s="39" t="s">
        <v>2</v>
      </c>
      <c r="AQ43" s="39"/>
      <c r="AR43" s="39"/>
      <c r="AS43" s="39"/>
      <c r="AT43" s="39"/>
      <c r="AU43" s="39" t="s">
        <v>1</v>
      </c>
      <c r="AV43" s="39"/>
      <c r="AW43" s="39"/>
      <c r="AX43" s="39"/>
      <c r="AY43" s="39"/>
      <c r="AZ43" s="39" t="s">
        <v>28</v>
      </c>
      <c r="BA43" s="39"/>
      <c r="BB43" s="39"/>
      <c r="BC43" s="39"/>
      <c r="BD43" s="39" t="s">
        <v>2</v>
      </c>
      <c r="BE43" s="39"/>
      <c r="BF43" s="39"/>
      <c r="BG43" s="39"/>
      <c r="BH43" s="39"/>
      <c r="BI43" s="39" t="s">
        <v>1</v>
      </c>
      <c r="BJ43" s="39"/>
      <c r="BK43" s="39"/>
      <c r="BL43" s="39"/>
      <c r="BM43" s="39"/>
      <c r="BN43" s="39" t="s">
        <v>29</v>
      </c>
      <c r="BO43" s="39"/>
      <c r="BP43" s="39"/>
      <c r="BQ43" s="39"/>
    </row>
    <row r="44" spans="1:79" ht="15.95" customHeight="1" x14ac:dyDescent="0.2">
      <c r="A44" s="98">
        <v>1</v>
      </c>
      <c r="B44" s="98"/>
      <c r="C44" s="98">
        <v>2</v>
      </c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5">
        <v>3</v>
      </c>
      <c r="AB44" s="96"/>
      <c r="AC44" s="96"/>
      <c r="AD44" s="96"/>
      <c r="AE44" s="97"/>
      <c r="AF44" s="95">
        <v>4</v>
      </c>
      <c r="AG44" s="96"/>
      <c r="AH44" s="96"/>
      <c r="AI44" s="96"/>
      <c r="AJ44" s="97"/>
      <c r="AK44" s="95">
        <v>5</v>
      </c>
      <c r="AL44" s="96"/>
      <c r="AM44" s="96"/>
      <c r="AN44" s="96"/>
      <c r="AO44" s="97"/>
      <c r="AP44" s="95">
        <v>6</v>
      </c>
      <c r="AQ44" s="96"/>
      <c r="AR44" s="96"/>
      <c r="AS44" s="96"/>
      <c r="AT44" s="97"/>
      <c r="AU44" s="95">
        <v>7</v>
      </c>
      <c r="AV44" s="96"/>
      <c r="AW44" s="96"/>
      <c r="AX44" s="96"/>
      <c r="AY44" s="97"/>
      <c r="AZ44" s="95">
        <v>8</v>
      </c>
      <c r="BA44" s="96"/>
      <c r="BB44" s="96"/>
      <c r="BC44" s="97"/>
      <c r="BD44" s="95">
        <v>9</v>
      </c>
      <c r="BE44" s="96"/>
      <c r="BF44" s="96"/>
      <c r="BG44" s="96"/>
      <c r="BH44" s="97"/>
      <c r="BI44" s="98">
        <v>10</v>
      </c>
      <c r="BJ44" s="98"/>
      <c r="BK44" s="98"/>
      <c r="BL44" s="98"/>
      <c r="BM44" s="98"/>
      <c r="BN44" s="98">
        <v>11</v>
      </c>
      <c r="BO44" s="98"/>
      <c r="BP44" s="98"/>
      <c r="BQ44" s="98"/>
    </row>
    <row r="45" spans="1:79" ht="15.75" hidden="1" customHeight="1" x14ac:dyDescent="0.2">
      <c r="A45" s="84" t="s">
        <v>15</v>
      </c>
      <c r="B45" s="84"/>
      <c r="C45" s="99" t="s">
        <v>16</v>
      </c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83" t="s">
        <v>12</v>
      </c>
      <c r="AB45" s="83"/>
      <c r="AC45" s="83"/>
      <c r="AD45" s="83"/>
      <c r="AE45" s="83"/>
      <c r="AF45" s="83" t="s">
        <v>11</v>
      </c>
      <c r="AG45" s="83"/>
      <c r="AH45" s="83"/>
      <c r="AI45" s="83"/>
      <c r="AJ45" s="83"/>
      <c r="AK45" s="89" t="s">
        <v>18</v>
      </c>
      <c r="AL45" s="89"/>
      <c r="AM45" s="89"/>
      <c r="AN45" s="89"/>
      <c r="AO45" s="89"/>
      <c r="AP45" s="83" t="s">
        <v>13</v>
      </c>
      <c r="AQ45" s="83"/>
      <c r="AR45" s="83"/>
      <c r="AS45" s="83"/>
      <c r="AT45" s="83"/>
      <c r="AU45" s="83" t="s">
        <v>14</v>
      </c>
      <c r="AV45" s="83"/>
      <c r="AW45" s="83"/>
      <c r="AX45" s="83"/>
      <c r="AY45" s="83"/>
      <c r="AZ45" s="89" t="s">
        <v>18</v>
      </c>
      <c r="BA45" s="89"/>
      <c r="BB45" s="89"/>
      <c r="BC45" s="89"/>
      <c r="BD45" s="101" t="s">
        <v>34</v>
      </c>
      <c r="BE45" s="101"/>
      <c r="BF45" s="101"/>
      <c r="BG45" s="101"/>
      <c r="BH45" s="101"/>
      <c r="BI45" s="101" t="s">
        <v>34</v>
      </c>
      <c r="BJ45" s="101"/>
      <c r="BK45" s="101"/>
      <c r="BL45" s="101"/>
      <c r="BM45" s="101"/>
      <c r="BN45" s="90" t="s">
        <v>18</v>
      </c>
      <c r="BO45" s="90"/>
      <c r="BP45" s="90"/>
      <c r="BQ45" s="90"/>
      <c r="CA45" s="1" t="s">
        <v>21</v>
      </c>
    </row>
    <row r="46" spans="1:79" ht="31.5" customHeight="1" x14ac:dyDescent="0.2">
      <c r="A46" s="39">
        <v>1</v>
      </c>
      <c r="B46" s="39"/>
      <c r="C46" s="60" t="s">
        <v>103</v>
      </c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2"/>
      <c r="AA46" s="59">
        <v>957040</v>
      </c>
      <c r="AB46" s="59"/>
      <c r="AC46" s="59"/>
      <c r="AD46" s="59"/>
      <c r="AE46" s="59"/>
      <c r="AF46" s="59">
        <v>0</v>
      </c>
      <c r="AG46" s="59"/>
      <c r="AH46" s="59"/>
      <c r="AI46" s="59"/>
      <c r="AJ46" s="59"/>
      <c r="AK46" s="59">
        <f>AA46+AF46</f>
        <v>957040</v>
      </c>
      <c r="AL46" s="59"/>
      <c r="AM46" s="59"/>
      <c r="AN46" s="59"/>
      <c r="AO46" s="59"/>
      <c r="AP46" s="59">
        <v>957038.13</v>
      </c>
      <c r="AQ46" s="59"/>
      <c r="AR46" s="59"/>
      <c r="AS46" s="59"/>
      <c r="AT46" s="59"/>
      <c r="AU46" s="59">
        <v>0</v>
      </c>
      <c r="AV46" s="59"/>
      <c r="AW46" s="59"/>
      <c r="AX46" s="59"/>
      <c r="AY46" s="59"/>
      <c r="AZ46" s="59">
        <f>AP46+AU46</f>
        <v>957038.13</v>
      </c>
      <c r="BA46" s="59"/>
      <c r="BB46" s="59"/>
      <c r="BC46" s="59"/>
      <c r="BD46" s="59">
        <f>AP46-AA46</f>
        <v>-1.8699999999953434</v>
      </c>
      <c r="BE46" s="59"/>
      <c r="BF46" s="59"/>
      <c r="BG46" s="59"/>
      <c r="BH46" s="59"/>
      <c r="BI46" s="59">
        <f>AU46-AF46</f>
        <v>0</v>
      </c>
      <c r="BJ46" s="59"/>
      <c r="BK46" s="59"/>
      <c r="BL46" s="59"/>
      <c r="BM46" s="59"/>
      <c r="BN46" s="59">
        <f>BD46+BI46</f>
        <v>-1.8699999999953434</v>
      </c>
      <c r="BO46" s="59"/>
      <c r="BP46" s="59"/>
      <c r="BQ46" s="59"/>
      <c r="CA46" s="1" t="s">
        <v>22</v>
      </c>
    </row>
    <row r="47" spans="1:79" ht="31.5" customHeight="1" x14ac:dyDescent="0.2">
      <c r="A47" s="39">
        <v>2</v>
      </c>
      <c r="B47" s="39"/>
      <c r="C47" s="60" t="s">
        <v>104</v>
      </c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2"/>
      <c r="AA47" s="59">
        <v>966380</v>
      </c>
      <c r="AB47" s="59"/>
      <c r="AC47" s="59"/>
      <c r="AD47" s="59"/>
      <c r="AE47" s="59"/>
      <c r="AF47" s="59">
        <v>0</v>
      </c>
      <c r="AG47" s="59"/>
      <c r="AH47" s="59"/>
      <c r="AI47" s="59"/>
      <c r="AJ47" s="59"/>
      <c r="AK47" s="59">
        <f>AA47+AF47</f>
        <v>966380</v>
      </c>
      <c r="AL47" s="59"/>
      <c r="AM47" s="59"/>
      <c r="AN47" s="59"/>
      <c r="AO47" s="59"/>
      <c r="AP47" s="59">
        <v>865796.24</v>
      </c>
      <c r="AQ47" s="59"/>
      <c r="AR47" s="59"/>
      <c r="AS47" s="59"/>
      <c r="AT47" s="59"/>
      <c r="AU47" s="59">
        <v>0</v>
      </c>
      <c r="AV47" s="59"/>
      <c r="AW47" s="59"/>
      <c r="AX47" s="59"/>
      <c r="AY47" s="59"/>
      <c r="AZ47" s="59">
        <f>AP47+AU47</f>
        <v>865796.24</v>
      </c>
      <c r="BA47" s="59"/>
      <c r="BB47" s="59"/>
      <c r="BC47" s="59"/>
      <c r="BD47" s="59">
        <f>AP47-AA47</f>
        <v>-100583.76000000001</v>
      </c>
      <c r="BE47" s="59"/>
      <c r="BF47" s="59"/>
      <c r="BG47" s="59"/>
      <c r="BH47" s="59"/>
      <c r="BI47" s="59">
        <f>AU47-AF47</f>
        <v>0</v>
      </c>
      <c r="BJ47" s="59"/>
      <c r="BK47" s="59"/>
      <c r="BL47" s="59"/>
      <c r="BM47" s="59"/>
      <c r="BN47" s="59">
        <f>BD47+BI47</f>
        <v>-100583.76000000001</v>
      </c>
      <c r="BO47" s="59"/>
      <c r="BP47" s="59"/>
      <c r="BQ47" s="59"/>
    </row>
    <row r="48" spans="1:79" ht="31.5" customHeight="1" x14ac:dyDescent="0.2">
      <c r="A48" s="39">
        <v>3</v>
      </c>
      <c r="B48" s="39"/>
      <c r="C48" s="60" t="s">
        <v>105</v>
      </c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2"/>
      <c r="AA48" s="59">
        <v>0</v>
      </c>
      <c r="AB48" s="59"/>
      <c r="AC48" s="59"/>
      <c r="AD48" s="59"/>
      <c r="AE48" s="59"/>
      <c r="AF48" s="59">
        <v>42000</v>
      </c>
      <c r="AG48" s="59"/>
      <c r="AH48" s="59"/>
      <c r="AI48" s="59"/>
      <c r="AJ48" s="59"/>
      <c r="AK48" s="59">
        <f>AA48+AF48</f>
        <v>42000</v>
      </c>
      <c r="AL48" s="59"/>
      <c r="AM48" s="59"/>
      <c r="AN48" s="59"/>
      <c r="AO48" s="59"/>
      <c r="AP48" s="59">
        <v>0</v>
      </c>
      <c r="AQ48" s="59"/>
      <c r="AR48" s="59"/>
      <c r="AS48" s="59"/>
      <c r="AT48" s="59"/>
      <c r="AU48" s="59">
        <v>0</v>
      </c>
      <c r="AV48" s="59"/>
      <c r="AW48" s="59"/>
      <c r="AX48" s="59"/>
      <c r="AY48" s="59"/>
      <c r="AZ48" s="59">
        <f>AP48+AU48</f>
        <v>0</v>
      </c>
      <c r="BA48" s="59"/>
      <c r="BB48" s="59"/>
      <c r="BC48" s="59"/>
      <c r="BD48" s="59">
        <f>AP48-AA48</f>
        <v>0</v>
      </c>
      <c r="BE48" s="59"/>
      <c r="BF48" s="59"/>
      <c r="BG48" s="59"/>
      <c r="BH48" s="59"/>
      <c r="BI48" s="59">
        <f>AU48-AF48</f>
        <v>-42000</v>
      </c>
      <c r="BJ48" s="59"/>
      <c r="BK48" s="59"/>
      <c r="BL48" s="59"/>
      <c r="BM48" s="59"/>
      <c r="BN48" s="59">
        <f>BD48+BI48</f>
        <v>-42000</v>
      </c>
      <c r="BO48" s="59"/>
      <c r="BP48" s="59"/>
      <c r="BQ48" s="59"/>
    </row>
    <row r="49" spans="1:79" s="30" customFormat="1" ht="15.75" x14ac:dyDescent="0.2">
      <c r="A49" s="46"/>
      <c r="B49" s="46"/>
      <c r="C49" s="79" t="s">
        <v>66</v>
      </c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9"/>
      <c r="AA49" s="56">
        <v>1923420</v>
      </c>
      <c r="AB49" s="56"/>
      <c r="AC49" s="56"/>
      <c r="AD49" s="56"/>
      <c r="AE49" s="56"/>
      <c r="AF49" s="56">
        <v>42000</v>
      </c>
      <c r="AG49" s="56"/>
      <c r="AH49" s="56"/>
      <c r="AI49" s="56"/>
      <c r="AJ49" s="56"/>
      <c r="AK49" s="56">
        <f>AA49+AF49</f>
        <v>1965420</v>
      </c>
      <c r="AL49" s="56"/>
      <c r="AM49" s="56"/>
      <c r="AN49" s="56"/>
      <c r="AO49" s="56"/>
      <c r="AP49" s="56">
        <v>1822834.37</v>
      </c>
      <c r="AQ49" s="56"/>
      <c r="AR49" s="56"/>
      <c r="AS49" s="56"/>
      <c r="AT49" s="56"/>
      <c r="AU49" s="56">
        <v>0</v>
      </c>
      <c r="AV49" s="56"/>
      <c r="AW49" s="56"/>
      <c r="AX49" s="56"/>
      <c r="AY49" s="56"/>
      <c r="AZ49" s="56">
        <f>AP49+AU49</f>
        <v>1822834.37</v>
      </c>
      <c r="BA49" s="56"/>
      <c r="BB49" s="56"/>
      <c r="BC49" s="56"/>
      <c r="BD49" s="56">
        <f>AP49-AA49</f>
        <v>-100585.62999999989</v>
      </c>
      <c r="BE49" s="56"/>
      <c r="BF49" s="56"/>
      <c r="BG49" s="56"/>
      <c r="BH49" s="56"/>
      <c r="BI49" s="56">
        <f>AU49-AF49</f>
        <v>-42000</v>
      </c>
      <c r="BJ49" s="56"/>
      <c r="BK49" s="56"/>
      <c r="BL49" s="56"/>
      <c r="BM49" s="56"/>
      <c r="BN49" s="56">
        <f>BD49+BI49</f>
        <v>-142585.62999999989</v>
      </c>
      <c r="BO49" s="56"/>
      <c r="BP49" s="56"/>
      <c r="BQ49" s="56"/>
    </row>
    <row r="50" spans="1:79" ht="1.5" customHeight="1" x14ac:dyDescent="0.2"/>
    <row r="51" spans="1:79" ht="15.75" customHeight="1" x14ac:dyDescent="0.2">
      <c r="A51" s="76" t="s">
        <v>47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76"/>
      <c r="AS51" s="76"/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</row>
    <row r="52" spans="1:79" ht="0.75" customHeight="1" x14ac:dyDescent="0.2">
      <c r="A52" s="94" t="s">
        <v>85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</row>
    <row r="53" spans="1:79" ht="28.5" customHeight="1" x14ac:dyDescent="0.2">
      <c r="A53" s="39" t="s">
        <v>31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 t="s">
        <v>27</v>
      </c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 t="s">
        <v>49</v>
      </c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 t="s">
        <v>0</v>
      </c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2"/>
      <c r="BN53" s="2"/>
      <c r="BO53" s="2"/>
      <c r="BP53" s="2"/>
      <c r="BQ53" s="2"/>
    </row>
    <row r="54" spans="1:79" ht="29.1" customHeight="1" x14ac:dyDescent="0.2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 t="s">
        <v>2</v>
      </c>
      <c r="R54" s="39"/>
      <c r="S54" s="39"/>
      <c r="T54" s="39"/>
      <c r="U54" s="39"/>
      <c r="V54" s="39" t="s">
        <v>1</v>
      </c>
      <c r="W54" s="39"/>
      <c r="X54" s="39"/>
      <c r="Y54" s="39"/>
      <c r="Z54" s="39"/>
      <c r="AA54" s="39" t="s">
        <v>28</v>
      </c>
      <c r="AB54" s="39"/>
      <c r="AC54" s="39"/>
      <c r="AD54" s="39"/>
      <c r="AE54" s="39"/>
      <c r="AF54" s="39"/>
      <c r="AG54" s="39" t="s">
        <v>2</v>
      </c>
      <c r="AH54" s="39"/>
      <c r="AI54" s="39"/>
      <c r="AJ54" s="39"/>
      <c r="AK54" s="39"/>
      <c r="AL54" s="39" t="s">
        <v>1</v>
      </c>
      <c r="AM54" s="39"/>
      <c r="AN54" s="39"/>
      <c r="AO54" s="39"/>
      <c r="AP54" s="39"/>
      <c r="AQ54" s="39" t="s">
        <v>28</v>
      </c>
      <c r="AR54" s="39"/>
      <c r="AS54" s="39"/>
      <c r="AT54" s="39"/>
      <c r="AU54" s="39"/>
      <c r="AV54" s="39"/>
      <c r="AW54" s="53" t="s">
        <v>2</v>
      </c>
      <c r="AX54" s="54"/>
      <c r="AY54" s="54"/>
      <c r="AZ54" s="54"/>
      <c r="BA54" s="55"/>
      <c r="BB54" s="53" t="s">
        <v>1</v>
      </c>
      <c r="BC54" s="54"/>
      <c r="BD54" s="54"/>
      <c r="BE54" s="54"/>
      <c r="BF54" s="55"/>
      <c r="BG54" s="39" t="s">
        <v>28</v>
      </c>
      <c r="BH54" s="39"/>
      <c r="BI54" s="39"/>
      <c r="BJ54" s="39"/>
      <c r="BK54" s="39"/>
      <c r="BL54" s="39"/>
      <c r="BM54" s="2"/>
      <c r="BN54" s="2"/>
      <c r="BO54" s="2"/>
      <c r="BP54" s="2"/>
      <c r="BQ54" s="2"/>
    </row>
    <row r="55" spans="1:79" ht="15.95" customHeight="1" x14ac:dyDescent="0.25">
      <c r="A55" s="39">
        <v>1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>
        <v>2</v>
      </c>
      <c r="R55" s="39"/>
      <c r="S55" s="39"/>
      <c r="T55" s="39"/>
      <c r="U55" s="39"/>
      <c r="V55" s="39">
        <v>3</v>
      </c>
      <c r="W55" s="39"/>
      <c r="X55" s="39"/>
      <c r="Y55" s="39"/>
      <c r="Z55" s="39"/>
      <c r="AA55" s="39">
        <v>4</v>
      </c>
      <c r="AB55" s="39"/>
      <c r="AC55" s="39"/>
      <c r="AD55" s="39"/>
      <c r="AE55" s="39"/>
      <c r="AF55" s="39"/>
      <c r="AG55" s="39">
        <v>5</v>
      </c>
      <c r="AH55" s="39"/>
      <c r="AI55" s="39"/>
      <c r="AJ55" s="39"/>
      <c r="AK55" s="39"/>
      <c r="AL55" s="39">
        <v>6</v>
      </c>
      <c r="AM55" s="39"/>
      <c r="AN55" s="39"/>
      <c r="AO55" s="39"/>
      <c r="AP55" s="39"/>
      <c r="AQ55" s="39">
        <v>7</v>
      </c>
      <c r="AR55" s="39"/>
      <c r="AS55" s="39"/>
      <c r="AT55" s="39"/>
      <c r="AU55" s="39"/>
      <c r="AV55" s="39"/>
      <c r="AW55" s="39">
        <v>8</v>
      </c>
      <c r="AX55" s="39"/>
      <c r="AY55" s="39"/>
      <c r="AZ55" s="39"/>
      <c r="BA55" s="39"/>
      <c r="BB55" s="58">
        <v>9</v>
      </c>
      <c r="BC55" s="58"/>
      <c r="BD55" s="58"/>
      <c r="BE55" s="58"/>
      <c r="BF55" s="58"/>
      <c r="BG55" s="58">
        <v>10</v>
      </c>
      <c r="BH55" s="58"/>
      <c r="BI55" s="58"/>
      <c r="BJ55" s="58"/>
      <c r="BK55" s="58"/>
      <c r="BL55" s="58"/>
      <c r="BM55" s="5"/>
      <c r="BN55" s="5"/>
      <c r="BO55" s="5"/>
      <c r="BP55" s="5"/>
      <c r="BQ55" s="5"/>
    </row>
    <row r="56" spans="1:79" ht="18" hidden="1" customHeight="1" x14ac:dyDescent="0.2">
      <c r="A56" s="88" t="s">
        <v>16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3" t="s">
        <v>12</v>
      </c>
      <c r="R56" s="83"/>
      <c r="S56" s="83"/>
      <c r="T56" s="83"/>
      <c r="U56" s="83"/>
      <c r="V56" s="83" t="s">
        <v>11</v>
      </c>
      <c r="W56" s="83"/>
      <c r="X56" s="83"/>
      <c r="Y56" s="83"/>
      <c r="Z56" s="83"/>
      <c r="AA56" s="89" t="s">
        <v>18</v>
      </c>
      <c r="AB56" s="90"/>
      <c r="AC56" s="90"/>
      <c r="AD56" s="90"/>
      <c r="AE56" s="90"/>
      <c r="AF56" s="90"/>
      <c r="AG56" s="83" t="s">
        <v>13</v>
      </c>
      <c r="AH56" s="83"/>
      <c r="AI56" s="83"/>
      <c r="AJ56" s="83"/>
      <c r="AK56" s="83"/>
      <c r="AL56" s="83" t="s">
        <v>14</v>
      </c>
      <c r="AM56" s="83"/>
      <c r="AN56" s="83"/>
      <c r="AO56" s="83"/>
      <c r="AP56" s="83"/>
      <c r="AQ56" s="89" t="s">
        <v>18</v>
      </c>
      <c r="AR56" s="90"/>
      <c r="AS56" s="90"/>
      <c r="AT56" s="90"/>
      <c r="AU56" s="90"/>
      <c r="AV56" s="90"/>
      <c r="AW56" s="91" t="s">
        <v>19</v>
      </c>
      <c r="AX56" s="92"/>
      <c r="AY56" s="92"/>
      <c r="AZ56" s="92"/>
      <c r="BA56" s="93"/>
      <c r="BB56" s="91" t="s">
        <v>19</v>
      </c>
      <c r="BC56" s="92"/>
      <c r="BD56" s="92"/>
      <c r="BE56" s="92"/>
      <c r="BF56" s="93"/>
      <c r="BG56" s="90" t="s">
        <v>18</v>
      </c>
      <c r="BH56" s="90"/>
      <c r="BI56" s="90"/>
      <c r="BJ56" s="90"/>
      <c r="BK56" s="90"/>
      <c r="BL56" s="90"/>
      <c r="BM56" s="6"/>
      <c r="BN56" s="6"/>
      <c r="BO56" s="6"/>
      <c r="BP56" s="6"/>
      <c r="BQ56" s="6"/>
      <c r="CA56" s="1" t="s">
        <v>23</v>
      </c>
    </row>
    <row r="57" spans="1:79" ht="63" customHeight="1" x14ac:dyDescent="0.2">
      <c r="A57" s="73" t="s">
        <v>92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2"/>
      <c r="Q57" s="57">
        <v>1923420</v>
      </c>
      <c r="R57" s="57"/>
      <c r="S57" s="57"/>
      <c r="T57" s="57"/>
      <c r="U57" s="57"/>
      <c r="V57" s="57">
        <v>0</v>
      </c>
      <c r="W57" s="57"/>
      <c r="X57" s="57"/>
      <c r="Y57" s="57"/>
      <c r="Z57" s="57"/>
      <c r="AA57" s="57">
        <f>Q57+V57</f>
        <v>1923420</v>
      </c>
      <c r="AB57" s="57"/>
      <c r="AC57" s="57"/>
      <c r="AD57" s="57"/>
      <c r="AE57" s="57"/>
      <c r="AF57" s="57"/>
      <c r="AG57" s="57">
        <v>1822834.37</v>
      </c>
      <c r="AH57" s="57"/>
      <c r="AI57" s="57"/>
      <c r="AJ57" s="57"/>
      <c r="AK57" s="57"/>
      <c r="AL57" s="57">
        <v>0</v>
      </c>
      <c r="AM57" s="57"/>
      <c r="AN57" s="57"/>
      <c r="AO57" s="57"/>
      <c r="AP57" s="57"/>
      <c r="AQ57" s="57">
        <f>AG57+AL57</f>
        <v>1822834.37</v>
      </c>
      <c r="AR57" s="57"/>
      <c r="AS57" s="57"/>
      <c r="AT57" s="57"/>
      <c r="AU57" s="57"/>
      <c r="AV57" s="57"/>
      <c r="AW57" s="57">
        <f>AG57-Q57</f>
        <v>-100585.62999999989</v>
      </c>
      <c r="AX57" s="57"/>
      <c r="AY57" s="57"/>
      <c r="AZ57" s="57"/>
      <c r="BA57" s="57"/>
      <c r="BB57" s="75">
        <f>AL57-V57</f>
        <v>0</v>
      </c>
      <c r="BC57" s="75"/>
      <c r="BD57" s="75"/>
      <c r="BE57" s="75"/>
      <c r="BF57" s="75"/>
      <c r="BG57" s="75">
        <f>AW57+BB57</f>
        <v>-100585.62999999989</v>
      </c>
      <c r="BH57" s="75"/>
      <c r="BI57" s="75"/>
      <c r="BJ57" s="75"/>
      <c r="BK57" s="75"/>
      <c r="BL57" s="75"/>
      <c r="BM57" s="7"/>
      <c r="BN57" s="7"/>
      <c r="BO57" s="7"/>
      <c r="BP57" s="7"/>
      <c r="BQ57" s="7"/>
      <c r="CA57" s="1" t="s">
        <v>24</v>
      </c>
    </row>
    <row r="58" spans="1:79" ht="35.25" customHeight="1" x14ac:dyDescent="0.2">
      <c r="A58" s="73" t="s">
        <v>125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2"/>
      <c r="Q58" s="57">
        <v>0</v>
      </c>
      <c r="R58" s="57"/>
      <c r="S58" s="57"/>
      <c r="T58" s="57"/>
      <c r="U58" s="57"/>
      <c r="V58" s="57">
        <v>42000</v>
      </c>
      <c r="W58" s="57"/>
      <c r="X58" s="57"/>
      <c r="Y58" s="57"/>
      <c r="Z58" s="57"/>
      <c r="AA58" s="57">
        <f>Q58+V58</f>
        <v>42000</v>
      </c>
      <c r="AB58" s="57"/>
      <c r="AC58" s="57"/>
      <c r="AD58" s="57"/>
      <c r="AE58" s="57"/>
      <c r="AF58" s="57"/>
      <c r="AG58" s="57">
        <v>0</v>
      </c>
      <c r="AH58" s="57"/>
      <c r="AI58" s="57"/>
      <c r="AJ58" s="57"/>
      <c r="AK58" s="57"/>
      <c r="AL58" s="57">
        <v>0</v>
      </c>
      <c r="AM58" s="57"/>
      <c r="AN58" s="57"/>
      <c r="AO58" s="57"/>
      <c r="AP58" s="57"/>
      <c r="AQ58" s="57">
        <f>AG58+AL58</f>
        <v>0</v>
      </c>
      <c r="AR58" s="57"/>
      <c r="AS58" s="57"/>
      <c r="AT58" s="57"/>
      <c r="AU58" s="57"/>
      <c r="AV58" s="57"/>
      <c r="AW58" s="57">
        <f>AG58-Q58</f>
        <v>0</v>
      </c>
      <c r="AX58" s="57"/>
      <c r="AY58" s="57"/>
      <c r="AZ58" s="57"/>
      <c r="BA58" s="57"/>
      <c r="BB58" s="75">
        <f>AL58-V58</f>
        <v>-42000</v>
      </c>
      <c r="BC58" s="75"/>
      <c r="BD58" s="75"/>
      <c r="BE58" s="75"/>
      <c r="BF58" s="75"/>
      <c r="BG58" s="75">
        <f>AW58+BB58</f>
        <v>-42000</v>
      </c>
      <c r="BH58" s="75"/>
      <c r="BI58" s="75"/>
      <c r="BJ58" s="75"/>
      <c r="BK58" s="75"/>
      <c r="BL58" s="75"/>
      <c r="BM58" s="7"/>
      <c r="BN58" s="7"/>
      <c r="BO58" s="7"/>
      <c r="BP58" s="7"/>
      <c r="BQ58" s="7"/>
    </row>
    <row r="59" spans="1:79" s="30" customFormat="1" ht="15" x14ac:dyDescent="0.2">
      <c r="A59" s="78" t="s">
        <v>67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9"/>
      <c r="Q59" s="52">
        <v>1923420</v>
      </c>
      <c r="R59" s="52"/>
      <c r="S59" s="52"/>
      <c r="T59" s="52"/>
      <c r="U59" s="52"/>
      <c r="V59" s="52">
        <v>42000</v>
      </c>
      <c r="W59" s="52"/>
      <c r="X59" s="52"/>
      <c r="Y59" s="52"/>
      <c r="Z59" s="52"/>
      <c r="AA59" s="52">
        <f>Q59+V59</f>
        <v>1965420</v>
      </c>
      <c r="AB59" s="52"/>
      <c r="AC59" s="52"/>
      <c r="AD59" s="52"/>
      <c r="AE59" s="52"/>
      <c r="AF59" s="52"/>
      <c r="AG59" s="52">
        <v>1822834.37</v>
      </c>
      <c r="AH59" s="52"/>
      <c r="AI59" s="52"/>
      <c r="AJ59" s="52"/>
      <c r="AK59" s="52"/>
      <c r="AL59" s="52">
        <v>0</v>
      </c>
      <c r="AM59" s="52"/>
      <c r="AN59" s="52"/>
      <c r="AO59" s="52"/>
      <c r="AP59" s="52"/>
      <c r="AQ59" s="52">
        <f>AG59+AL59</f>
        <v>1822834.37</v>
      </c>
      <c r="AR59" s="52"/>
      <c r="AS59" s="52"/>
      <c r="AT59" s="52"/>
      <c r="AU59" s="52"/>
      <c r="AV59" s="52"/>
      <c r="AW59" s="52">
        <f>AG59-Q59</f>
        <v>-100585.62999999989</v>
      </c>
      <c r="AX59" s="52"/>
      <c r="AY59" s="52"/>
      <c r="AZ59" s="52"/>
      <c r="BA59" s="52"/>
      <c r="BB59" s="77">
        <f>AL59-V59</f>
        <v>-42000</v>
      </c>
      <c r="BC59" s="77"/>
      <c r="BD59" s="77"/>
      <c r="BE59" s="77"/>
      <c r="BF59" s="77"/>
      <c r="BG59" s="77">
        <f>AW59+BB59</f>
        <v>-142585.62999999989</v>
      </c>
      <c r="BH59" s="77"/>
      <c r="BI59" s="77"/>
      <c r="BJ59" s="77"/>
      <c r="BK59" s="77"/>
      <c r="BL59" s="77"/>
      <c r="BM59" s="31"/>
      <c r="BN59" s="31"/>
      <c r="BO59" s="31"/>
      <c r="BP59" s="31"/>
      <c r="BQ59" s="31"/>
    </row>
    <row r="60" spans="1:79" hidden="1" x14ac:dyDescent="0.2"/>
    <row r="61" spans="1:79" ht="15.75" customHeight="1" x14ac:dyDescent="0.2">
      <c r="A61" s="76" t="s">
        <v>48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  <c r="AT61" s="76"/>
      <c r="AU61" s="76"/>
      <c r="AV61" s="76"/>
      <c r="AW61" s="76"/>
      <c r="AX61" s="76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</row>
    <row r="62" spans="1:79" ht="0.75" customHeight="1" x14ac:dyDescent="0.2"/>
    <row r="63" spans="1:79" ht="45" customHeight="1" x14ac:dyDescent="0.2">
      <c r="A63" s="67" t="s">
        <v>7</v>
      </c>
      <c r="B63" s="69"/>
      <c r="C63" s="67" t="s">
        <v>6</v>
      </c>
      <c r="D63" s="68"/>
      <c r="E63" s="68"/>
      <c r="F63" s="68"/>
      <c r="G63" s="68"/>
      <c r="H63" s="68"/>
      <c r="I63" s="69"/>
      <c r="J63" s="67" t="s">
        <v>5</v>
      </c>
      <c r="K63" s="68"/>
      <c r="L63" s="68"/>
      <c r="M63" s="68"/>
      <c r="N63" s="69"/>
      <c r="O63" s="67" t="s">
        <v>4</v>
      </c>
      <c r="P63" s="68"/>
      <c r="Q63" s="68"/>
      <c r="R63" s="68"/>
      <c r="S63" s="68"/>
      <c r="T63" s="68"/>
      <c r="U63" s="68"/>
      <c r="V63" s="68"/>
      <c r="W63" s="68"/>
      <c r="X63" s="69"/>
      <c r="Y63" s="39" t="s">
        <v>27</v>
      </c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 t="s">
        <v>50</v>
      </c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74" t="s">
        <v>0</v>
      </c>
      <c r="BD63" s="74"/>
      <c r="BE63" s="74"/>
      <c r="BF63" s="74"/>
      <c r="BG63" s="74"/>
      <c r="BH63" s="74"/>
      <c r="BI63" s="74"/>
      <c r="BJ63" s="74"/>
      <c r="BK63" s="74"/>
      <c r="BL63" s="74"/>
      <c r="BM63" s="74"/>
      <c r="BN63" s="74"/>
      <c r="BO63" s="74"/>
      <c r="BP63" s="74"/>
      <c r="BQ63" s="74"/>
      <c r="BR63" s="9"/>
      <c r="BS63" s="9"/>
      <c r="BT63" s="9"/>
      <c r="BU63" s="9"/>
      <c r="BV63" s="9"/>
      <c r="BW63" s="9"/>
      <c r="BX63" s="9"/>
      <c r="BY63" s="9"/>
      <c r="BZ63" s="8"/>
    </row>
    <row r="64" spans="1:79" ht="32.25" customHeight="1" x14ac:dyDescent="0.2">
      <c r="A64" s="70"/>
      <c r="B64" s="72"/>
      <c r="C64" s="70"/>
      <c r="D64" s="71"/>
      <c r="E64" s="71"/>
      <c r="F64" s="71"/>
      <c r="G64" s="71"/>
      <c r="H64" s="71"/>
      <c r="I64" s="72"/>
      <c r="J64" s="70"/>
      <c r="K64" s="71"/>
      <c r="L64" s="71"/>
      <c r="M64" s="71"/>
      <c r="N64" s="72"/>
      <c r="O64" s="70"/>
      <c r="P64" s="71"/>
      <c r="Q64" s="71"/>
      <c r="R64" s="71"/>
      <c r="S64" s="71"/>
      <c r="T64" s="71"/>
      <c r="U64" s="71"/>
      <c r="V64" s="71"/>
      <c r="W64" s="71"/>
      <c r="X64" s="72"/>
      <c r="Y64" s="53" t="s">
        <v>2</v>
      </c>
      <c r="Z64" s="54"/>
      <c r="AA64" s="54"/>
      <c r="AB64" s="54"/>
      <c r="AC64" s="55"/>
      <c r="AD64" s="53" t="s">
        <v>1</v>
      </c>
      <c r="AE64" s="54"/>
      <c r="AF64" s="54"/>
      <c r="AG64" s="54"/>
      <c r="AH64" s="55"/>
      <c r="AI64" s="39" t="s">
        <v>28</v>
      </c>
      <c r="AJ64" s="39"/>
      <c r="AK64" s="39"/>
      <c r="AL64" s="39"/>
      <c r="AM64" s="39"/>
      <c r="AN64" s="39" t="s">
        <v>2</v>
      </c>
      <c r="AO64" s="39"/>
      <c r="AP64" s="39"/>
      <c r="AQ64" s="39"/>
      <c r="AR64" s="39"/>
      <c r="AS64" s="39" t="s">
        <v>1</v>
      </c>
      <c r="AT64" s="39"/>
      <c r="AU64" s="39"/>
      <c r="AV64" s="39"/>
      <c r="AW64" s="39"/>
      <c r="AX64" s="39" t="s">
        <v>28</v>
      </c>
      <c r="AY64" s="39"/>
      <c r="AZ64" s="39"/>
      <c r="BA64" s="39"/>
      <c r="BB64" s="39"/>
      <c r="BC64" s="39" t="s">
        <v>2</v>
      </c>
      <c r="BD64" s="39"/>
      <c r="BE64" s="39"/>
      <c r="BF64" s="39"/>
      <c r="BG64" s="39"/>
      <c r="BH64" s="39" t="s">
        <v>1</v>
      </c>
      <c r="BI64" s="39"/>
      <c r="BJ64" s="39"/>
      <c r="BK64" s="39"/>
      <c r="BL64" s="39"/>
      <c r="BM64" s="39" t="s">
        <v>28</v>
      </c>
      <c r="BN64" s="39"/>
      <c r="BO64" s="39"/>
      <c r="BP64" s="39"/>
      <c r="BQ64" s="39"/>
      <c r="BR64" s="2"/>
      <c r="BS64" s="2"/>
      <c r="BT64" s="2"/>
      <c r="BU64" s="2"/>
      <c r="BV64" s="2"/>
      <c r="BW64" s="2"/>
      <c r="BX64" s="2"/>
      <c r="BY64" s="2"/>
      <c r="BZ64" s="8"/>
    </row>
    <row r="65" spans="1:79" ht="15.95" customHeight="1" x14ac:dyDescent="0.2">
      <c r="A65" s="39">
        <v>1</v>
      </c>
      <c r="B65" s="39"/>
      <c r="C65" s="39">
        <v>2</v>
      </c>
      <c r="D65" s="39"/>
      <c r="E65" s="39"/>
      <c r="F65" s="39"/>
      <c r="G65" s="39"/>
      <c r="H65" s="39"/>
      <c r="I65" s="39"/>
      <c r="J65" s="39">
        <v>3</v>
      </c>
      <c r="K65" s="39"/>
      <c r="L65" s="39"/>
      <c r="M65" s="39"/>
      <c r="N65" s="39"/>
      <c r="O65" s="39">
        <v>4</v>
      </c>
      <c r="P65" s="39"/>
      <c r="Q65" s="39"/>
      <c r="R65" s="39"/>
      <c r="S65" s="39"/>
      <c r="T65" s="39"/>
      <c r="U65" s="39"/>
      <c r="V65" s="39"/>
      <c r="W65" s="39"/>
      <c r="X65" s="39"/>
      <c r="Y65" s="39">
        <v>5</v>
      </c>
      <c r="Z65" s="39"/>
      <c r="AA65" s="39"/>
      <c r="AB65" s="39"/>
      <c r="AC65" s="39"/>
      <c r="AD65" s="39">
        <v>6</v>
      </c>
      <c r="AE65" s="39"/>
      <c r="AF65" s="39"/>
      <c r="AG65" s="39"/>
      <c r="AH65" s="39"/>
      <c r="AI65" s="39">
        <v>7</v>
      </c>
      <c r="AJ65" s="39"/>
      <c r="AK65" s="39"/>
      <c r="AL65" s="39"/>
      <c r="AM65" s="39"/>
      <c r="AN65" s="53">
        <v>8</v>
      </c>
      <c r="AO65" s="54"/>
      <c r="AP65" s="54"/>
      <c r="AQ65" s="54"/>
      <c r="AR65" s="55"/>
      <c r="AS65" s="53">
        <v>9</v>
      </c>
      <c r="AT65" s="54"/>
      <c r="AU65" s="54"/>
      <c r="AV65" s="54"/>
      <c r="AW65" s="55"/>
      <c r="AX65" s="53">
        <v>10</v>
      </c>
      <c r="AY65" s="54"/>
      <c r="AZ65" s="54"/>
      <c r="BA65" s="54"/>
      <c r="BB65" s="55"/>
      <c r="BC65" s="53">
        <v>11</v>
      </c>
      <c r="BD65" s="54"/>
      <c r="BE65" s="54"/>
      <c r="BF65" s="54"/>
      <c r="BG65" s="55"/>
      <c r="BH65" s="53">
        <v>12</v>
      </c>
      <c r="BI65" s="54"/>
      <c r="BJ65" s="54"/>
      <c r="BK65" s="54"/>
      <c r="BL65" s="55"/>
      <c r="BM65" s="53">
        <v>13</v>
      </c>
      <c r="BN65" s="54"/>
      <c r="BO65" s="54"/>
      <c r="BP65" s="54"/>
      <c r="BQ65" s="55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2.75" hidden="1" customHeight="1" x14ac:dyDescent="0.2">
      <c r="A66" s="84" t="s">
        <v>39</v>
      </c>
      <c r="B66" s="84"/>
      <c r="C66" s="85" t="s">
        <v>16</v>
      </c>
      <c r="D66" s="86"/>
      <c r="E66" s="86"/>
      <c r="F66" s="86"/>
      <c r="G66" s="86"/>
      <c r="H66" s="86"/>
      <c r="I66" s="87"/>
      <c r="J66" s="84" t="s">
        <v>17</v>
      </c>
      <c r="K66" s="84"/>
      <c r="L66" s="84"/>
      <c r="M66" s="84"/>
      <c r="N66" s="84"/>
      <c r="O66" s="88" t="s">
        <v>40</v>
      </c>
      <c r="P66" s="88"/>
      <c r="Q66" s="88"/>
      <c r="R66" s="88"/>
      <c r="S66" s="88"/>
      <c r="T66" s="88"/>
      <c r="U66" s="88"/>
      <c r="V66" s="88"/>
      <c r="W66" s="88"/>
      <c r="X66" s="85"/>
      <c r="Y66" s="83" t="s">
        <v>12</v>
      </c>
      <c r="Z66" s="83"/>
      <c r="AA66" s="83"/>
      <c r="AB66" s="83"/>
      <c r="AC66" s="83"/>
      <c r="AD66" s="83" t="s">
        <v>32</v>
      </c>
      <c r="AE66" s="83"/>
      <c r="AF66" s="83"/>
      <c r="AG66" s="83"/>
      <c r="AH66" s="83"/>
      <c r="AI66" s="83" t="s">
        <v>18</v>
      </c>
      <c r="AJ66" s="83"/>
      <c r="AK66" s="83"/>
      <c r="AL66" s="83"/>
      <c r="AM66" s="83"/>
      <c r="AN66" s="83" t="s">
        <v>33</v>
      </c>
      <c r="AO66" s="83"/>
      <c r="AP66" s="83"/>
      <c r="AQ66" s="83"/>
      <c r="AR66" s="83"/>
      <c r="AS66" s="83" t="s">
        <v>13</v>
      </c>
      <c r="AT66" s="83"/>
      <c r="AU66" s="83"/>
      <c r="AV66" s="83"/>
      <c r="AW66" s="83"/>
      <c r="AX66" s="83" t="s">
        <v>18</v>
      </c>
      <c r="AY66" s="83"/>
      <c r="AZ66" s="83"/>
      <c r="BA66" s="83"/>
      <c r="BB66" s="83"/>
      <c r="BC66" s="83" t="s">
        <v>35</v>
      </c>
      <c r="BD66" s="83"/>
      <c r="BE66" s="83"/>
      <c r="BF66" s="83"/>
      <c r="BG66" s="83"/>
      <c r="BH66" s="83" t="s">
        <v>35</v>
      </c>
      <c r="BI66" s="83"/>
      <c r="BJ66" s="83"/>
      <c r="BK66" s="83"/>
      <c r="BL66" s="83"/>
      <c r="BM66" s="82" t="s">
        <v>18</v>
      </c>
      <c r="BN66" s="82"/>
      <c r="BO66" s="82"/>
      <c r="BP66" s="82"/>
      <c r="BQ66" s="82"/>
      <c r="BR66" s="11"/>
      <c r="BS66" s="11"/>
      <c r="BT66" s="8"/>
      <c r="BU66" s="8"/>
      <c r="BV66" s="8"/>
      <c r="BW66" s="8"/>
      <c r="BX66" s="8"/>
      <c r="BY66" s="8"/>
      <c r="BZ66" s="8"/>
      <c r="CA66" s="1" t="s">
        <v>25</v>
      </c>
    </row>
    <row r="67" spans="1:79" s="30" customFormat="1" ht="15.75" x14ac:dyDescent="0.2">
      <c r="A67" s="46">
        <v>0</v>
      </c>
      <c r="B67" s="46"/>
      <c r="C67" s="50" t="s">
        <v>68</v>
      </c>
      <c r="D67" s="50"/>
      <c r="E67" s="50"/>
      <c r="F67" s="50"/>
      <c r="G67" s="50"/>
      <c r="H67" s="50"/>
      <c r="I67" s="50"/>
      <c r="J67" s="50" t="s">
        <v>69</v>
      </c>
      <c r="K67" s="50"/>
      <c r="L67" s="50"/>
      <c r="M67" s="50"/>
      <c r="N67" s="50"/>
      <c r="O67" s="50" t="s">
        <v>69</v>
      </c>
      <c r="P67" s="50"/>
      <c r="Q67" s="50"/>
      <c r="R67" s="50"/>
      <c r="S67" s="50"/>
      <c r="T67" s="50"/>
      <c r="U67" s="50"/>
      <c r="V67" s="50"/>
      <c r="W67" s="50"/>
      <c r="X67" s="50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5"/>
      <c r="BQ67" s="45"/>
      <c r="BR67" s="32"/>
      <c r="BS67" s="32"/>
      <c r="BT67" s="32"/>
      <c r="BU67" s="32"/>
      <c r="BV67" s="32"/>
      <c r="BW67" s="32"/>
      <c r="BX67" s="32"/>
      <c r="BY67" s="32"/>
      <c r="BZ67" s="33"/>
      <c r="CA67" s="30" t="s">
        <v>26</v>
      </c>
    </row>
    <row r="68" spans="1:79" ht="25.5" customHeight="1" x14ac:dyDescent="0.2">
      <c r="A68" s="39">
        <v>0</v>
      </c>
      <c r="B68" s="39"/>
      <c r="C68" s="40" t="s">
        <v>93</v>
      </c>
      <c r="D68" s="41"/>
      <c r="E68" s="41"/>
      <c r="F68" s="41"/>
      <c r="G68" s="41"/>
      <c r="H68" s="41"/>
      <c r="I68" s="42"/>
      <c r="J68" s="43" t="s">
        <v>74</v>
      </c>
      <c r="K68" s="43"/>
      <c r="L68" s="43"/>
      <c r="M68" s="43"/>
      <c r="N68" s="43"/>
      <c r="O68" s="43" t="s">
        <v>73</v>
      </c>
      <c r="P68" s="43"/>
      <c r="Q68" s="43"/>
      <c r="R68" s="43"/>
      <c r="S68" s="43"/>
      <c r="T68" s="43"/>
      <c r="U68" s="43"/>
      <c r="V68" s="43"/>
      <c r="W68" s="43"/>
      <c r="X68" s="43"/>
      <c r="Y68" s="44">
        <v>220800</v>
      </c>
      <c r="Z68" s="44"/>
      <c r="AA68" s="44"/>
      <c r="AB68" s="44"/>
      <c r="AC68" s="44"/>
      <c r="AD68" s="44">
        <v>0</v>
      </c>
      <c r="AE68" s="44"/>
      <c r="AF68" s="44"/>
      <c r="AG68" s="44"/>
      <c r="AH68" s="44"/>
      <c r="AI68" s="44">
        <v>220800</v>
      </c>
      <c r="AJ68" s="44"/>
      <c r="AK68" s="44"/>
      <c r="AL68" s="44"/>
      <c r="AM68" s="44"/>
      <c r="AN68" s="44">
        <v>220799.92</v>
      </c>
      <c r="AO68" s="44"/>
      <c r="AP68" s="44"/>
      <c r="AQ68" s="44"/>
      <c r="AR68" s="44"/>
      <c r="AS68" s="44">
        <v>0</v>
      </c>
      <c r="AT68" s="44"/>
      <c r="AU68" s="44"/>
      <c r="AV68" s="44"/>
      <c r="AW68" s="44"/>
      <c r="AX68" s="38">
        <v>220799.92</v>
      </c>
      <c r="AY68" s="38"/>
      <c r="AZ68" s="38"/>
      <c r="BA68" s="38"/>
      <c r="BB68" s="38"/>
      <c r="BC68" s="38">
        <f>AN68-Y68</f>
        <v>-7.9999999987194315E-2</v>
      </c>
      <c r="BD68" s="38"/>
      <c r="BE68" s="38"/>
      <c r="BF68" s="38"/>
      <c r="BG68" s="38"/>
      <c r="BH68" s="38">
        <f>AS68-AD68</f>
        <v>0</v>
      </c>
      <c r="BI68" s="38"/>
      <c r="BJ68" s="38"/>
      <c r="BK68" s="38"/>
      <c r="BL68" s="38"/>
      <c r="BM68" s="38">
        <v>-7.9999999987194315E-2</v>
      </c>
      <c r="BN68" s="38"/>
      <c r="BO68" s="38"/>
      <c r="BP68" s="38"/>
      <c r="BQ68" s="38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79" ht="38.25" customHeight="1" x14ac:dyDescent="0.2">
      <c r="A69" s="39">
        <v>0</v>
      </c>
      <c r="B69" s="39"/>
      <c r="C69" s="40" t="s">
        <v>106</v>
      </c>
      <c r="D69" s="41"/>
      <c r="E69" s="41"/>
      <c r="F69" s="41"/>
      <c r="G69" s="41"/>
      <c r="H69" s="41"/>
      <c r="I69" s="42"/>
      <c r="J69" s="43" t="s">
        <v>74</v>
      </c>
      <c r="K69" s="43"/>
      <c r="L69" s="43"/>
      <c r="M69" s="43"/>
      <c r="N69" s="43"/>
      <c r="O69" s="43" t="s">
        <v>73</v>
      </c>
      <c r="P69" s="43"/>
      <c r="Q69" s="43"/>
      <c r="R69" s="43"/>
      <c r="S69" s="43"/>
      <c r="T69" s="43"/>
      <c r="U69" s="43"/>
      <c r="V69" s="43"/>
      <c r="W69" s="43"/>
      <c r="X69" s="43"/>
      <c r="Y69" s="44">
        <v>966380</v>
      </c>
      <c r="Z69" s="44"/>
      <c r="AA69" s="44"/>
      <c r="AB69" s="44"/>
      <c r="AC69" s="44"/>
      <c r="AD69" s="44">
        <v>0</v>
      </c>
      <c r="AE69" s="44"/>
      <c r="AF69" s="44"/>
      <c r="AG69" s="44"/>
      <c r="AH69" s="44"/>
      <c r="AI69" s="44">
        <v>966380</v>
      </c>
      <c r="AJ69" s="44"/>
      <c r="AK69" s="44"/>
      <c r="AL69" s="44"/>
      <c r="AM69" s="44"/>
      <c r="AN69" s="44">
        <v>865796.24</v>
      </c>
      <c r="AO69" s="44"/>
      <c r="AP69" s="44"/>
      <c r="AQ69" s="44"/>
      <c r="AR69" s="44"/>
      <c r="AS69" s="44">
        <v>0</v>
      </c>
      <c r="AT69" s="44"/>
      <c r="AU69" s="44"/>
      <c r="AV69" s="44"/>
      <c r="AW69" s="44"/>
      <c r="AX69" s="38">
        <v>865796.24</v>
      </c>
      <c r="AY69" s="38"/>
      <c r="AZ69" s="38"/>
      <c r="BA69" s="38"/>
      <c r="BB69" s="38"/>
      <c r="BC69" s="38">
        <f>AN69-Y69</f>
        <v>-100583.76000000001</v>
      </c>
      <c r="BD69" s="38"/>
      <c r="BE69" s="38"/>
      <c r="BF69" s="38"/>
      <c r="BG69" s="38"/>
      <c r="BH69" s="38">
        <f>AS69-AD69</f>
        <v>0</v>
      </c>
      <c r="BI69" s="38"/>
      <c r="BJ69" s="38"/>
      <c r="BK69" s="38"/>
      <c r="BL69" s="38"/>
      <c r="BM69" s="38">
        <v>-100583.76000000001</v>
      </c>
      <c r="BN69" s="38"/>
      <c r="BO69" s="38"/>
      <c r="BP69" s="38"/>
      <c r="BQ69" s="38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ht="51" customHeight="1" x14ac:dyDescent="0.2">
      <c r="A70" s="39">
        <v>0</v>
      </c>
      <c r="B70" s="39"/>
      <c r="C70" s="40" t="s">
        <v>107</v>
      </c>
      <c r="D70" s="41"/>
      <c r="E70" s="41"/>
      <c r="F70" s="41"/>
      <c r="G70" s="41"/>
      <c r="H70" s="41"/>
      <c r="I70" s="42"/>
      <c r="J70" s="43" t="s">
        <v>108</v>
      </c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4">
        <v>15.7</v>
      </c>
      <c r="Z70" s="44"/>
      <c r="AA70" s="44"/>
      <c r="AB70" s="44"/>
      <c r="AC70" s="44"/>
      <c r="AD70" s="44">
        <v>0</v>
      </c>
      <c r="AE70" s="44"/>
      <c r="AF70" s="44"/>
      <c r="AG70" s="44"/>
      <c r="AH70" s="44"/>
      <c r="AI70" s="44">
        <v>15.7</v>
      </c>
      <c r="AJ70" s="44"/>
      <c r="AK70" s="44"/>
      <c r="AL70" s="44"/>
      <c r="AM70" s="44"/>
      <c r="AN70" s="44">
        <v>15.7</v>
      </c>
      <c r="AO70" s="44"/>
      <c r="AP70" s="44"/>
      <c r="AQ70" s="44"/>
      <c r="AR70" s="44"/>
      <c r="AS70" s="44">
        <v>0</v>
      </c>
      <c r="AT70" s="44"/>
      <c r="AU70" s="44"/>
      <c r="AV70" s="44"/>
      <c r="AW70" s="44"/>
      <c r="AX70" s="38">
        <v>15.7</v>
      </c>
      <c r="AY70" s="38"/>
      <c r="AZ70" s="38"/>
      <c r="BA70" s="38"/>
      <c r="BB70" s="38"/>
      <c r="BC70" s="38">
        <f>AN70-Y70</f>
        <v>0</v>
      </c>
      <c r="BD70" s="38"/>
      <c r="BE70" s="38"/>
      <c r="BF70" s="38"/>
      <c r="BG70" s="38"/>
      <c r="BH70" s="38">
        <f>AS70-AD70</f>
        <v>0</v>
      </c>
      <c r="BI70" s="38"/>
      <c r="BJ70" s="38"/>
      <c r="BK70" s="38"/>
      <c r="BL70" s="38"/>
      <c r="BM70" s="38">
        <v>0</v>
      </c>
      <c r="BN70" s="38"/>
      <c r="BO70" s="38"/>
      <c r="BP70" s="38"/>
      <c r="BQ70" s="38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ht="114.75" customHeight="1" x14ac:dyDescent="0.2">
      <c r="A71" s="39">
        <v>0</v>
      </c>
      <c r="B71" s="39"/>
      <c r="C71" s="40" t="s">
        <v>109</v>
      </c>
      <c r="D71" s="41"/>
      <c r="E71" s="41"/>
      <c r="F71" s="41"/>
      <c r="G71" s="41"/>
      <c r="H71" s="41"/>
      <c r="I71" s="42"/>
      <c r="J71" s="43" t="s">
        <v>74</v>
      </c>
      <c r="K71" s="43"/>
      <c r="L71" s="43"/>
      <c r="M71" s="43"/>
      <c r="N71" s="43"/>
      <c r="O71" s="43" t="s">
        <v>73</v>
      </c>
      <c r="P71" s="43"/>
      <c r="Q71" s="43"/>
      <c r="R71" s="43"/>
      <c r="S71" s="43"/>
      <c r="T71" s="43"/>
      <c r="U71" s="43"/>
      <c r="V71" s="43"/>
      <c r="W71" s="43"/>
      <c r="X71" s="43"/>
      <c r="Y71" s="44">
        <v>736240</v>
      </c>
      <c r="Z71" s="44"/>
      <c r="AA71" s="44"/>
      <c r="AB71" s="44"/>
      <c r="AC71" s="44"/>
      <c r="AD71" s="44">
        <v>0</v>
      </c>
      <c r="AE71" s="44"/>
      <c r="AF71" s="44"/>
      <c r="AG71" s="44"/>
      <c r="AH71" s="44"/>
      <c r="AI71" s="44">
        <v>736240</v>
      </c>
      <c r="AJ71" s="44"/>
      <c r="AK71" s="44"/>
      <c r="AL71" s="44"/>
      <c r="AM71" s="44"/>
      <c r="AN71" s="44">
        <v>736238.21</v>
      </c>
      <c r="AO71" s="44"/>
      <c r="AP71" s="44"/>
      <c r="AQ71" s="44"/>
      <c r="AR71" s="44"/>
      <c r="AS71" s="44">
        <v>0</v>
      </c>
      <c r="AT71" s="44"/>
      <c r="AU71" s="44"/>
      <c r="AV71" s="44"/>
      <c r="AW71" s="44"/>
      <c r="AX71" s="38">
        <v>736238.21</v>
      </c>
      <c r="AY71" s="38"/>
      <c r="AZ71" s="38"/>
      <c r="BA71" s="38"/>
      <c r="BB71" s="38"/>
      <c r="BC71" s="38">
        <f>AN71-Y71</f>
        <v>-1.7900000000372529</v>
      </c>
      <c r="BD71" s="38"/>
      <c r="BE71" s="38"/>
      <c r="BF71" s="38"/>
      <c r="BG71" s="38"/>
      <c r="BH71" s="38">
        <f>AS71-AD71</f>
        <v>0</v>
      </c>
      <c r="BI71" s="38"/>
      <c r="BJ71" s="38"/>
      <c r="BK71" s="38"/>
      <c r="BL71" s="38"/>
      <c r="BM71" s="38">
        <v>-1.7900000000372529</v>
      </c>
      <c r="BN71" s="38"/>
      <c r="BO71" s="38"/>
      <c r="BP71" s="38"/>
      <c r="BQ71" s="38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ht="51" customHeight="1" x14ac:dyDescent="0.2">
      <c r="A72" s="39">
        <v>0</v>
      </c>
      <c r="B72" s="39"/>
      <c r="C72" s="40" t="s">
        <v>105</v>
      </c>
      <c r="D72" s="41"/>
      <c r="E72" s="41"/>
      <c r="F72" s="41"/>
      <c r="G72" s="41"/>
      <c r="H72" s="41"/>
      <c r="I72" s="42"/>
      <c r="J72" s="43" t="s">
        <v>74</v>
      </c>
      <c r="K72" s="43"/>
      <c r="L72" s="43"/>
      <c r="M72" s="43"/>
      <c r="N72" s="43"/>
      <c r="O72" s="43" t="s">
        <v>73</v>
      </c>
      <c r="P72" s="43"/>
      <c r="Q72" s="43"/>
      <c r="R72" s="43"/>
      <c r="S72" s="43"/>
      <c r="T72" s="43"/>
      <c r="U72" s="43"/>
      <c r="V72" s="43"/>
      <c r="W72" s="43"/>
      <c r="X72" s="43"/>
      <c r="Y72" s="44">
        <v>0</v>
      </c>
      <c r="Z72" s="44"/>
      <c r="AA72" s="44"/>
      <c r="AB72" s="44"/>
      <c r="AC72" s="44"/>
      <c r="AD72" s="44">
        <v>42000</v>
      </c>
      <c r="AE72" s="44"/>
      <c r="AF72" s="44"/>
      <c r="AG72" s="44"/>
      <c r="AH72" s="44"/>
      <c r="AI72" s="44">
        <v>42000</v>
      </c>
      <c r="AJ72" s="44"/>
      <c r="AK72" s="44"/>
      <c r="AL72" s="44"/>
      <c r="AM72" s="44"/>
      <c r="AN72" s="44">
        <v>0</v>
      </c>
      <c r="AO72" s="44"/>
      <c r="AP72" s="44"/>
      <c r="AQ72" s="44"/>
      <c r="AR72" s="44"/>
      <c r="AS72" s="44">
        <v>0</v>
      </c>
      <c r="AT72" s="44"/>
      <c r="AU72" s="44"/>
      <c r="AV72" s="44"/>
      <c r="AW72" s="44"/>
      <c r="AX72" s="38">
        <v>0</v>
      </c>
      <c r="AY72" s="38"/>
      <c r="AZ72" s="38"/>
      <c r="BA72" s="38"/>
      <c r="BB72" s="38"/>
      <c r="BC72" s="38">
        <f>AN72-Y72</f>
        <v>0</v>
      </c>
      <c r="BD72" s="38"/>
      <c r="BE72" s="38"/>
      <c r="BF72" s="38"/>
      <c r="BG72" s="38"/>
      <c r="BH72" s="38">
        <f>AS72-AD72</f>
        <v>-42000</v>
      </c>
      <c r="BI72" s="38"/>
      <c r="BJ72" s="38"/>
      <c r="BK72" s="38"/>
      <c r="BL72" s="38"/>
      <c r="BM72" s="38">
        <v>-42000</v>
      </c>
      <c r="BN72" s="38"/>
      <c r="BO72" s="38"/>
      <c r="BP72" s="38"/>
      <c r="BQ72" s="38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s="30" customFormat="1" ht="15.75" x14ac:dyDescent="0.2">
      <c r="A73" s="46">
        <v>0</v>
      </c>
      <c r="B73" s="46"/>
      <c r="C73" s="47" t="s">
        <v>75</v>
      </c>
      <c r="D73" s="48"/>
      <c r="E73" s="48"/>
      <c r="F73" s="48"/>
      <c r="G73" s="48"/>
      <c r="H73" s="48"/>
      <c r="I73" s="49"/>
      <c r="J73" s="50" t="s">
        <v>69</v>
      </c>
      <c r="K73" s="50"/>
      <c r="L73" s="50"/>
      <c r="M73" s="50"/>
      <c r="N73" s="50"/>
      <c r="O73" s="50" t="s">
        <v>69</v>
      </c>
      <c r="P73" s="50"/>
      <c r="Q73" s="50"/>
      <c r="R73" s="50"/>
      <c r="S73" s="50"/>
      <c r="T73" s="50"/>
      <c r="U73" s="50"/>
      <c r="V73" s="50"/>
      <c r="W73" s="50"/>
      <c r="X73" s="50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32"/>
      <c r="BS73" s="32"/>
      <c r="BT73" s="32"/>
      <c r="BU73" s="32"/>
      <c r="BV73" s="32"/>
      <c r="BW73" s="32"/>
      <c r="BX73" s="32"/>
      <c r="BY73" s="32"/>
      <c r="BZ73" s="33"/>
    </row>
    <row r="74" spans="1:79" ht="38.25" customHeight="1" x14ac:dyDescent="0.2">
      <c r="A74" s="39">
        <v>0</v>
      </c>
      <c r="B74" s="39"/>
      <c r="C74" s="40" t="s">
        <v>110</v>
      </c>
      <c r="D74" s="41"/>
      <c r="E74" s="41"/>
      <c r="F74" s="41"/>
      <c r="G74" s="41"/>
      <c r="H74" s="41"/>
      <c r="I74" s="42"/>
      <c r="J74" s="43" t="s">
        <v>88</v>
      </c>
      <c r="K74" s="43"/>
      <c r="L74" s="43"/>
      <c r="M74" s="43"/>
      <c r="N74" s="43"/>
      <c r="O74" s="43" t="s">
        <v>71</v>
      </c>
      <c r="P74" s="43"/>
      <c r="Q74" s="43"/>
      <c r="R74" s="43"/>
      <c r="S74" s="43"/>
      <c r="T74" s="43"/>
      <c r="U74" s="43"/>
      <c r="V74" s="43"/>
      <c r="W74" s="43"/>
      <c r="X74" s="43"/>
      <c r="Y74" s="44">
        <v>10</v>
      </c>
      <c r="Z74" s="44"/>
      <c r="AA74" s="44"/>
      <c r="AB74" s="44"/>
      <c r="AC74" s="44"/>
      <c r="AD74" s="44">
        <v>0</v>
      </c>
      <c r="AE74" s="44"/>
      <c r="AF74" s="44"/>
      <c r="AG74" s="44"/>
      <c r="AH74" s="44"/>
      <c r="AI74" s="44">
        <v>10</v>
      </c>
      <c r="AJ74" s="44"/>
      <c r="AK74" s="44"/>
      <c r="AL74" s="44"/>
      <c r="AM74" s="44"/>
      <c r="AN74" s="44">
        <v>10</v>
      </c>
      <c r="AO74" s="44"/>
      <c r="AP74" s="44"/>
      <c r="AQ74" s="44"/>
      <c r="AR74" s="44"/>
      <c r="AS74" s="44">
        <v>0</v>
      </c>
      <c r="AT74" s="44"/>
      <c r="AU74" s="44"/>
      <c r="AV74" s="44"/>
      <c r="AW74" s="44"/>
      <c r="AX74" s="38">
        <v>10</v>
      </c>
      <c r="AY74" s="38"/>
      <c r="AZ74" s="38"/>
      <c r="BA74" s="38"/>
      <c r="BB74" s="38"/>
      <c r="BC74" s="38">
        <f>AN74-Y74</f>
        <v>0</v>
      </c>
      <c r="BD74" s="38"/>
      <c r="BE74" s="38"/>
      <c r="BF74" s="38"/>
      <c r="BG74" s="38"/>
      <c r="BH74" s="38">
        <f>AS74-AD74</f>
        <v>0</v>
      </c>
      <c r="BI74" s="38"/>
      <c r="BJ74" s="38"/>
      <c r="BK74" s="38"/>
      <c r="BL74" s="38"/>
      <c r="BM74" s="38">
        <v>0</v>
      </c>
      <c r="BN74" s="38"/>
      <c r="BO74" s="38"/>
      <c r="BP74" s="38"/>
      <c r="BQ74" s="38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ht="63.75" customHeight="1" x14ac:dyDescent="0.2">
      <c r="A75" s="39">
        <v>0</v>
      </c>
      <c r="B75" s="39"/>
      <c r="C75" s="40" t="s">
        <v>111</v>
      </c>
      <c r="D75" s="41"/>
      <c r="E75" s="41"/>
      <c r="F75" s="41"/>
      <c r="G75" s="41"/>
      <c r="H75" s="41"/>
      <c r="I75" s="42"/>
      <c r="J75" s="43" t="s">
        <v>108</v>
      </c>
      <c r="K75" s="43"/>
      <c r="L75" s="43"/>
      <c r="M75" s="43"/>
      <c r="N75" s="43"/>
      <c r="O75" s="43" t="s">
        <v>112</v>
      </c>
      <c r="P75" s="43"/>
      <c r="Q75" s="43"/>
      <c r="R75" s="43"/>
      <c r="S75" s="43"/>
      <c r="T75" s="43"/>
      <c r="U75" s="43"/>
      <c r="V75" s="43"/>
      <c r="W75" s="43"/>
      <c r="X75" s="43"/>
      <c r="Y75" s="44">
        <v>4.4000000000000004</v>
      </c>
      <c r="Z75" s="44"/>
      <c r="AA75" s="44"/>
      <c r="AB75" s="44"/>
      <c r="AC75" s="44"/>
      <c r="AD75" s="44">
        <v>0</v>
      </c>
      <c r="AE75" s="44"/>
      <c r="AF75" s="44"/>
      <c r="AG75" s="44"/>
      <c r="AH75" s="44"/>
      <c r="AI75" s="44">
        <v>4.4000000000000004</v>
      </c>
      <c r="AJ75" s="44"/>
      <c r="AK75" s="44"/>
      <c r="AL75" s="44"/>
      <c r="AM75" s="44"/>
      <c r="AN75" s="44">
        <v>4.4000000000000004</v>
      </c>
      <c r="AO75" s="44"/>
      <c r="AP75" s="44"/>
      <c r="AQ75" s="44"/>
      <c r="AR75" s="44"/>
      <c r="AS75" s="44">
        <v>0</v>
      </c>
      <c r="AT75" s="44"/>
      <c r="AU75" s="44"/>
      <c r="AV75" s="44"/>
      <c r="AW75" s="44"/>
      <c r="AX75" s="38">
        <v>4.4000000000000004</v>
      </c>
      <c r="AY75" s="38"/>
      <c r="AZ75" s="38"/>
      <c r="BA75" s="38"/>
      <c r="BB75" s="38"/>
      <c r="BC75" s="38">
        <f>AN75-Y75</f>
        <v>0</v>
      </c>
      <c r="BD75" s="38"/>
      <c r="BE75" s="38"/>
      <c r="BF75" s="38"/>
      <c r="BG75" s="38"/>
      <c r="BH75" s="38">
        <f>AS75-AD75</f>
        <v>0</v>
      </c>
      <c r="BI75" s="38"/>
      <c r="BJ75" s="38"/>
      <c r="BK75" s="38"/>
      <c r="BL75" s="38"/>
      <c r="BM75" s="38">
        <v>0</v>
      </c>
      <c r="BN75" s="38"/>
      <c r="BO75" s="38"/>
      <c r="BP75" s="38"/>
      <c r="BQ75" s="38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ht="38.25" customHeight="1" x14ac:dyDescent="0.2">
      <c r="A76" s="39">
        <v>0</v>
      </c>
      <c r="B76" s="39"/>
      <c r="C76" s="40" t="s">
        <v>113</v>
      </c>
      <c r="D76" s="41"/>
      <c r="E76" s="41"/>
      <c r="F76" s="41"/>
      <c r="G76" s="41"/>
      <c r="H76" s="41"/>
      <c r="I76" s="42"/>
      <c r="J76" s="43" t="s">
        <v>70</v>
      </c>
      <c r="K76" s="43"/>
      <c r="L76" s="43"/>
      <c r="M76" s="43"/>
      <c r="N76" s="43"/>
      <c r="O76" s="40" t="s">
        <v>114</v>
      </c>
      <c r="P76" s="41"/>
      <c r="Q76" s="41"/>
      <c r="R76" s="41"/>
      <c r="S76" s="41"/>
      <c r="T76" s="41"/>
      <c r="U76" s="41"/>
      <c r="V76" s="41"/>
      <c r="W76" s="41"/>
      <c r="X76" s="42"/>
      <c r="Y76" s="44">
        <v>833</v>
      </c>
      <c r="Z76" s="44"/>
      <c r="AA76" s="44"/>
      <c r="AB76" s="44"/>
      <c r="AC76" s="44"/>
      <c r="AD76" s="44">
        <v>0</v>
      </c>
      <c r="AE76" s="44"/>
      <c r="AF76" s="44"/>
      <c r="AG76" s="44"/>
      <c r="AH76" s="44"/>
      <c r="AI76" s="44">
        <v>833</v>
      </c>
      <c r="AJ76" s="44"/>
      <c r="AK76" s="44"/>
      <c r="AL76" s="44"/>
      <c r="AM76" s="44"/>
      <c r="AN76" s="44">
        <v>833</v>
      </c>
      <c r="AO76" s="44"/>
      <c r="AP76" s="44"/>
      <c r="AQ76" s="44"/>
      <c r="AR76" s="44"/>
      <c r="AS76" s="44">
        <v>0</v>
      </c>
      <c r="AT76" s="44"/>
      <c r="AU76" s="44"/>
      <c r="AV76" s="44"/>
      <c r="AW76" s="44"/>
      <c r="AX76" s="38">
        <v>833</v>
      </c>
      <c r="AY76" s="38"/>
      <c r="AZ76" s="38"/>
      <c r="BA76" s="38"/>
      <c r="BB76" s="38"/>
      <c r="BC76" s="38">
        <f>AN76-Y76</f>
        <v>0</v>
      </c>
      <c r="BD76" s="38"/>
      <c r="BE76" s="38"/>
      <c r="BF76" s="38"/>
      <c r="BG76" s="38"/>
      <c r="BH76" s="38">
        <f>AS76-AD76</f>
        <v>0</v>
      </c>
      <c r="BI76" s="38"/>
      <c r="BJ76" s="38"/>
      <c r="BK76" s="38"/>
      <c r="BL76" s="38"/>
      <c r="BM76" s="38">
        <v>0</v>
      </c>
      <c r="BN76" s="38"/>
      <c r="BO76" s="38"/>
      <c r="BP76" s="38"/>
      <c r="BQ76" s="38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s="30" customFormat="1" ht="15.75" x14ac:dyDescent="0.2">
      <c r="A77" s="46">
        <v>0</v>
      </c>
      <c r="B77" s="46"/>
      <c r="C77" s="47" t="s">
        <v>76</v>
      </c>
      <c r="D77" s="48"/>
      <c r="E77" s="48"/>
      <c r="F77" s="48"/>
      <c r="G77" s="48"/>
      <c r="H77" s="48"/>
      <c r="I77" s="49"/>
      <c r="J77" s="50" t="s">
        <v>69</v>
      </c>
      <c r="K77" s="50"/>
      <c r="L77" s="50"/>
      <c r="M77" s="50"/>
      <c r="N77" s="50"/>
      <c r="O77" s="47" t="s">
        <v>69</v>
      </c>
      <c r="P77" s="48"/>
      <c r="Q77" s="48"/>
      <c r="R77" s="48"/>
      <c r="S77" s="48"/>
      <c r="T77" s="48"/>
      <c r="U77" s="48"/>
      <c r="V77" s="48"/>
      <c r="W77" s="48"/>
      <c r="X77" s="49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  <c r="BI77" s="45"/>
      <c r="BJ77" s="45"/>
      <c r="BK77" s="45"/>
      <c r="BL77" s="45"/>
      <c r="BM77" s="45"/>
      <c r="BN77" s="45"/>
      <c r="BO77" s="45"/>
      <c r="BP77" s="45"/>
      <c r="BQ77" s="45"/>
      <c r="BR77" s="32"/>
      <c r="BS77" s="32"/>
      <c r="BT77" s="32"/>
      <c r="BU77" s="32"/>
      <c r="BV77" s="32"/>
      <c r="BW77" s="32"/>
      <c r="BX77" s="32"/>
      <c r="BY77" s="32"/>
      <c r="BZ77" s="33"/>
    </row>
    <row r="78" spans="1:79" ht="76.5" customHeight="1" x14ac:dyDescent="0.2">
      <c r="A78" s="39">
        <v>0</v>
      </c>
      <c r="B78" s="39"/>
      <c r="C78" s="40" t="s">
        <v>115</v>
      </c>
      <c r="D78" s="41"/>
      <c r="E78" s="41"/>
      <c r="F78" s="41"/>
      <c r="G78" s="41"/>
      <c r="H78" s="41"/>
      <c r="I78" s="42"/>
      <c r="J78" s="43" t="s">
        <v>72</v>
      </c>
      <c r="K78" s="43"/>
      <c r="L78" s="43"/>
      <c r="M78" s="43"/>
      <c r="N78" s="43"/>
      <c r="O78" s="40" t="s">
        <v>91</v>
      </c>
      <c r="P78" s="41"/>
      <c r="Q78" s="41"/>
      <c r="R78" s="41"/>
      <c r="S78" s="41"/>
      <c r="T78" s="41"/>
      <c r="U78" s="41"/>
      <c r="V78" s="41"/>
      <c r="W78" s="41"/>
      <c r="X78" s="42"/>
      <c r="Y78" s="44">
        <v>22.08</v>
      </c>
      <c r="Z78" s="44"/>
      <c r="AA78" s="44"/>
      <c r="AB78" s="44"/>
      <c r="AC78" s="44"/>
      <c r="AD78" s="44">
        <v>0</v>
      </c>
      <c r="AE78" s="44"/>
      <c r="AF78" s="44"/>
      <c r="AG78" s="44"/>
      <c r="AH78" s="44"/>
      <c r="AI78" s="44">
        <v>22.08</v>
      </c>
      <c r="AJ78" s="44"/>
      <c r="AK78" s="44"/>
      <c r="AL78" s="44"/>
      <c r="AM78" s="44"/>
      <c r="AN78" s="44">
        <v>22.08</v>
      </c>
      <c r="AO78" s="44"/>
      <c r="AP78" s="44"/>
      <c r="AQ78" s="44"/>
      <c r="AR78" s="44"/>
      <c r="AS78" s="44">
        <v>0</v>
      </c>
      <c r="AT78" s="44"/>
      <c r="AU78" s="44"/>
      <c r="AV78" s="44"/>
      <c r="AW78" s="44"/>
      <c r="AX78" s="38">
        <v>22.08</v>
      </c>
      <c r="AY78" s="38"/>
      <c r="AZ78" s="38"/>
      <c r="BA78" s="38"/>
      <c r="BB78" s="38"/>
      <c r="BC78" s="38">
        <f>AN78-Y78</f>
        <v>0</v>
      </c>
      <c r="BD78" s="38"/>
      <c r="BE78" s="38"/>
      <c r="BF78" s="38"/>
      <c r="BG78" s="38"/>
      <c r="BH78" s="38">
        <f>AS78-AD78</f>
        <v>0</v>
      </c>
      <c r="BI78" s="38"/>
      <c r="BJ78" s="38"/>
      <c r="BK78" s="38"/>
      <c r="BL78" s="38"/>
      <c r="BM78" s="38">
        <v>0</v>
      </c>
      <c r="BN78" s="38"/>
      <c r="BO78" s="38"/>
      <c r="BP78" s="38"/>
      <c r="BQ78" s="38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9" ht="38.25" customHeight="1" x14ac:dyDescent="0.2">
      <c r="A79" s="39">
        <v>0</v>
      </c>
      <c r="B79" s="39"/>
      <c r="C79" s="40" t="s">
        <v>94</v>
      </c>
      <c r="D79" s="41"/>
      <c r="E79" s="41"/>
      <c r="F79" s="41"/>
      <c r="G79" s="41"/>
      <c r="H79" s="41"/>
      <c r="I79" s="42"/>
      <c r="J79" s="43" t="s">
        <v>74</v>
      </c>
      <c r="K79" s="43"/>
      <c r="L79" s="43"/>
      <c r="M79" s="43"/>
      <c r="N79" s="43"/>
      <c r="O79" s="40" t="s">
        <v>91</v>
      </c>
      <c r="P79" s="41"/>
      <c r="Q79" s="41"/>
      <c r="R79" s="41"/>
      <c r="S79" s="41"/>
      <c r="T79" s="41"/>
      <c r="U79" s="41"/>
      <c r="V79" s="41"/>
      <c r="W79" s="41"/>
      <c r="X79" s="42"/>
      <c r="Y79" s="44">
        <v>550</v>
      </c>
      <c r="Z79" s="44"/>
      <c r="AA79" s="44"/>
      <c r="AB79" s="44"/>
      <c r="AC79" s="44"/>
      <c r="AD79" s="44">
        <v>0</v>
      </c>
      <c r="AE79" s="44"/>
      <c r="AF79" s="44"/>
      <c r="AG79" s="44"/>
      <c r="AH79" s="44"/>
      <c r="AI79" s="44">
        <v>550</v>
      </c>
      <c r="AJ79" s="44"/>
      <c r="AK79" s="44"/>
      <c r="AL79" s="44"/>
      <c r="AM79" s="44"/>
      <c r="AN79" s="44">
        <v>550</v>
      </c>
      <c r="AO79" s="44"/>
      <c r="AP79" s="44"/>
      <c r="AQ79" s="44"/>
      <c r="AR79" s="44"/>
      <c r="AS79" s="44">
        <v>0</v>
      </c>
      <c r="AT79" s="44"/>
      <c r="AU79" s="44"/>
      <c r="AV79" s="44"/>
      <c r="AW79" s="44"/>
      <c r="AX79" s="38">
        <v>550</v>
      </c>
      <c r="AY79" s="38"/>
      <c r="AZ79" s="38"/>
      <c r="BA79" s="38"/>
      <c r="BB79" s="38"/>
      <c r="BC79" s="38">
        <f>AN79-Y79</f>
        <v>0</v>
      </c>
      <c r="BD79" s="38"/>
      <c r="BE79" s="38"/>
      <c r="BF79" s="38"/>
      <c r="BG79" s="38"/>
      <c r="BH79" s="38">
        <f>AS79-AD79</f>
        <v>0</v>
      </c>
      <c r="BI79" s="38"/>
      <c r="BJ79" s="38"/>
      <c r="BK79" s="38"/>
      <c r="BL79" s="38"/>
      <c r="BM79" s="38">
        <v>0</v>
      </c>
      <c r="BN79" s="38"/>
      <c r="BO79" s="38"/>
      <c r="BP79" s="38"/>
      <c r="BQ79" s="38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51" customHeight="1" x14ac:dyDescent="0.2">
      <c r="A80" s="39">
        <v>0</v>
      </c>
      <c r="B80" s="39"/>
      <c r="C80" s="40" t="s">
        <v>116</v>
      </c>
      <c r="D80" s="41"/>
      <c r="E80" s="41"/>
      <c r="F80" s="41"/>
      <c r="G80" s="41"/>
      <c r="H80" s="41"/>
      <c r="I80" s="42"/>
      <c r="J80" s="43" t="s">
        <v>74</v>
      </c>
      <c r="K80" s="43"/>
      <c r="L80" s="43"/>
      <c r="M80" s="43"/>
      <c r="N80" s="43"/>
      <c r="O80" s="40" t="s">
        <v>91</v>
      </c>
      <c r="P80" s="41"/>
      <c r="Q80" s="41"/>
      <c r="R80" s="41"/>
      <c r="S80" s="41"/>
      <c r="T80" s="41"/>
      <c r="U80" s="41"/>
      <c r="V80" s="41"/>
      <c r="W80" s="41"/>
      <c r="X80" s="42"/>
      <c r="Y80" s="44">
        <v>530</v>
      </c>
      <c r="Z80" s="44"/>
      <c r="AA80" s="44"/>
      <c r="AB80" s="44"/>
      <c r="AC80" s="44"/>
      <c r="AD80" s="44">
        <v>0</v>
      </c>
      <c r="AE80" s="44"/>
      <c r="AF80" s="44"/>
      <c r="AG80" s="44"/>
      <c r="AH80" s="44"/>
      <c r="AI80" s="44">
        <v>530</v>
      </c>
      <c r="AJ80" s="44"/>
      <c r="AK80" s="44"/>
      <c r="AL80" s="44"/>
      <c r="AM80" s="44"/>
      <c r="AN80" s="44">
        <v>530</v>
      </c>
      <c r="AO80" s="44"/>
      <c r="AP80" s="44"/>
      <c r="AQ80" s="44"/>
      <c r="AR80" s="44"/>
      <c r="AS80" s="44">
        <v>0</v>
      </c>
      <c r="AT80" s="44"/>
      <c r="AU80" s="44"/>
      <c r="AV80" s="44"/>
      <c r="AW80" s="44"/>
      <c r="AX80" s="38">
        <v>530</v>
      </c>
      <c r="AY80" s="38"/>
      <c r="AZ80" s="38"/>
      <c r="BA80" s="38"/>
      <c r="BB80" s="38"/>
      <c r="BC80" s="38">
        <f>AN80-Y80</f>
        <v>0</v>
      </c>
      <c r="BD80" s="38"/>
      <c r="BE80" s="38"/>
      <c r="BF80" s="38"/>
      <c r="BG80" s="38"/>
      <c r="BH80" s="38">
        <f>AS80-AD80</f>
        <v>0</v>
      </c>
      <c r="BI80" s="38"/>
      <c r="BJ80" s="38"/>
      <c r="BK80" s="38"/>
      <c r="BL80" s="38"/>
      <c r="BM80" s="38">
        <v>0</v>
      </c>
      <c r="BN80" s="38"/>
      <c r="BO80" s="38"/>
      <c r="BP80" s="38"/>
      <c r="BQ80" s="38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80" s="30" customFormat="1" ht="15.75" x14ac:dyDescent="0.2">
      <c r="A81" s="46">
        <v>0</v>
      </c>
      <c r="B81" s="46"/>
      <c r="C81" s="47" t="s">
        <v>89</v>
      </c>
      <c r="D81" s="48"/>
      <c r="E81" s="48"/>
      <c r="F81" s="48"/>
      <c r="G81" s="48"/>
      <c r="H81" s="48"/>
      <c r="I81" s="49"/>
      <c r="J81" s="50" t="s">
        <v>69</v>
      </c>
      <c r="K81" s="50"/>
      <c r="L81" s="50"/>
      <c r="M81" s="50"/>
      <c r="N81" s="50"/>
      <c r="O81" s="47" t="s">
        <v>69</v>
      </c>
      <c r="P81" s="48"/>
      <c r="Q81" s="48"/>
      <c r="R81" s="48"/>
      <c r="S81" s="48"/>
      <c r="T81" s="48"/>
      <c r="U81" s="48"/>
      <c r="V81" s="48"/>
      <c r="W81" s="48"/>
      <c r="X81" s="49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45"/>
      <c r="BO81" s="45"/>
      <c r="BP81" s="45"/>
      <c r="BQ81" s="45"/>
      <c r="BR81" s="32"/>
      <c r="BS81" s="32"/>
      <c r="BT81" s="32"/>
      <c r="BU81" s="32"/>
      <c r="BV81" s="32"/>
      <c r="BW81" s="32"/>
      <c r="BX81" s="32"/>
      <c r="BY81" s="32"/>
      <c r="BZ81" s="33"/>
    </row>
    <row r="82" spans="1:80" ht="25.5" customHeight="1" x14ac:dyDescent="0.2">
      <c r="A82" s="39">
        <v>0</v>
      </c>
      <c r="B82" s="39"/>
      <c r="C82" s="40" t="s">
        <v>95</v>
      </c>
      <c r="D82" s="41"/>
      <c r="E82" s="41"/>
      <c r="F82" s="41"/>
      <c r="G82" s="41"/>
      <c r="H82" s="41"/>
      <c r="I82" s="42"/>
      <c r="J82" s="43" t="s">
        <v>90</v>
      </c>
      <c r="K82" s="43"/>
      <c r="L82" s="43"/>
      <c r="M82" s="43"/>
      <c r="N82" s="43"/>
      <c r="O82" s="40" t="s">
        <v>91</v>
      </c>
      <c r="P82" s="41"/>
      <c r="Q82" s="41"/>
      <c r="R82" s="41"/>
      <c r="S82" s="41"/>
      <c r="T82" s="41"/>
      <c r="U82" s="41"/>
      <c r="V82" s="41"/>
      <c r="W82" s="41"/>
      <c r="X82" s="42"/>
      <c r="Y82" s="44">
        <v>100</v>
      </c>
      <c r="Z82" s="44"/>
      <c r="AA82" s="44"/>
      <c r="AB82" s="44"/>
      <c r="AC82" s="44"/>
      <c r="AD82" s="44">
        <v>0</v>
      </c>
      <c r="AE82" s="44"/>
      <c r="AF82" s="44"/>
      <c r="AG82" s="44"/>
      <c r="AH82" s="44"/>
      <c r="AI82" s="44">
        <v>100</v>
      </c>
      <c r="AJ82" s="44"/>
      <c r="AK82" s="44"/>
      <c r="AL82" s="44"/>
      <c r="AM82" s="44"/>
      <c r="AN82" s="44">
        <v>100</v>
      </c>
      <c r="AO82" s="44"/>
      <c r="AP82" s="44"/>
      <c r="AQ82" s="44"/>
      <c r="AR82" s="44"/>
      <c r="AS82" s="44">
        <v>0</v>
      </c>
      <c r="AT82" s="44"/>
      <c r="AU82" s="44"/>
      <c r="AV82" s="44"/>
      <c r="AW82" s="44"/>
      <c r="AX82" s="38">
        <v>100</v>
      </c>
      <c r="AY82" s="38"/>
      <c r="AZ82" s="38"/>
      <c r="BA82" s="38"/>
      <c r="BB82" s="38"/>
      <c r="BC82" s="38">
        <f>AN82-Y82</f>
        <v>0</v>
      </c>
      <c r="BD82" s="38"/>
      <c r="BE82" s="38"/>
      <c r="BF82" s="38"/>
      <c r="BG82" s="38"/>
      <c r="BH82" s="38">
        <f>AS82-AD82</f>
        <v>0</v>
      </c>
      <c r="BI82" s="38"/>
      <c r="BJ82" s="38"/>
      <c r="BK82" s="38"/>
      <c r="BL82" s="38"/>
      <c r="BM82" s="38">
        <v>0</v>
      </c>
      <c r="BN82" s="38"/>
      <c r="BO82" s="38"/>
      <c r="BP82" s="38"/>
      <c r="BQ82" s="38"/>
      <c r="BR82" s="10"/>
      <c r="BS82" s="10"/>
      <c r="BT82" s="10"/>
      <c r="BU82" s="10"/>
      <c r="BV82" s="10"/>
      <c r="BW82" s="10"/>
      <c r="BX82" s="10"/>
      <c r="BY82" s="10"/>
      <c r="BZ82" s="8"/>
    </row>
    <row r="83" spans="1:80" ht="51" customHeight="1" x14ac:dyDescent="0.2">
      <c r="A83" s="39">
        <v>0</v>
      </c>
      <c r="B83" s="39"/>
      <c r="C83" s="40" t="s">
        <v>96</v>
      </c>
      <c r="D83" s="41"/>
      <c r="E83" s="41"/>
      <c r="F83" s="41"/>
      <c r="G83" s="41"/>
      <c r="H83" s="41"/>
      <c r="I83" s="42"/>
      <c r="J83" s="43" t="s">
        <v>90</v>
      </c>
      <c r="K83" s="43"/>
      <c r="L83" s="43"/>
      <c r="M83" s="43"/>
      <c r="N83" s="43"/>
      <c r="O83" s="40" t="s">
        <v>91</v>
      </c>
      <c r="P83" s="41"/>
      <c r="Q83" s="41"/>
      <c r="R83" s="41"/>
      <c r="S83" s="41"/>
      <c r="T83" s="41"/>
      <c r="U83" s="41"/>
      <c r="V83" s="41"/>
      <c r="W83" s="41"/>
      <c r="X83" s="42"/>
      <c r="Y83" s="44">
        <v>100</v>
      </c>
      <c r="Z83" s="44"/>
      <c r="AA83" s="44"/>
      <c r="AB83" s="44"/>
      <c r="AC83" s="44"/>
      <c r="AD83" s="44">
        <v>0</v>
      </c>
      <c r="AE83" s="44"/>
      <c r="AF83" s="44"/>
      <c r="AG83" s="44"/>
      <c r="AH83" s="44"/>
      <c r="AI83" s="44">
        <v>100</v>
      </c>
      <c r="AJ83" s="44"/>
      <c r="AK83" s="44"/>
      <c r="AL83" s="44"/>
      <c r="AM83" s="44"/>
      <c r="AN83" s="44">
        <v>100</v>
      </c>
      <c r="AO83" s="44"/>
      <c r="AP83" s="44"/>
      <c r="AQ83" s="44"/>
      <c r="AR83" s="44"/>
      <c r="AS83" s="44">
        <v>0</v>
      </c>
      <c r="AT83" s="44"/>
      <c r="AU83" s="44"/>
      <c r="AV83" s="44"/>
      <c r="AW83" s="44"/>
      <c r="AX83" s="38">
        <v>100</v>
      </c>
      <c r="AY83" s="38"/>
      <c r="AZ83" s="38"/>
      <c r="BA83" s="38"/>
      <c r="BB83" s="38"/>
      <c r="BC83" s="38">
        <f>AN83-Y83</f>
        <v>0</v>
      </c>
      <c r="BD83" s="38"/>
      <c r="BE83" s="38"/>
      <c r="BF83" s="38"/>
      <c r="BG83" s="38"/>
      <c r="BH83" s="38">
        <f>AS83-AD83</f>
        <v>0</v>
      </c>
      <c r="BI83" s="38"/>
      <c r="BJ83" s="38"/>
      <c r="BK83" s="38"/>
      <c r="BL83" s="38"/>
      <c r="BM83" s="38">
        <v>0</v>
      </c>
      <c r="BN83" s="38"/>
      <c r="BO83" s="38"/>
      <c r="BP83" s="38"/>
      <c r="BQ83" s="38"/>
      <c r="BR83" s="10"/>
      <c r="BS83" s="10"/>
      <c r="BT83" s="10"/>
      <c r="BU83" s="10"/>
      <c r="BV83" s="10"/>
      <c r="BW83" s="10"/>
      <c r="BX83" s="10"/>
      <c r="BY83" s="10"/>
      <c r="BZ83" s="8"/>
    </row>
    <row r="84" spans="1:80" ht="38.25" customHeight="1" x14ac:dyDescent="0.2">
      <c r="A84" s="39"/>
      <c r="B84" s="39"/>
      <c r="C84" s="35" t="s">
        <v>118</v>
      </c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36"/>
      <c r="BP84" s="36"/>
      <c r="BQ84" s="37"/>
      <c r="BR84" s="10"/>
      <c r="BS84" s="10"/>
      <c r="BT84" s="10"/>
      <c r="BU84" s="10"/>
      <c r="BV84" s="10"/>
      <c r="BW84" s="10"/>
      <c r="BX84" s="10"/>
      <c r="BY84" s="10"/>
      <c r="BZ84" s="8"/>
      <c r="CB84" s="1" t="s">
        <v>117</v>
      </c>
    </row>
    <row r="85" spans="1:80" ht="2.25" customHeight="1" x14ac:dyDescent="0.2"/>
    <row r="86" spans="1:80" ht="15.95" customHeight="1" x14ac:dyDescent="0.2">
      <c r="A86" s="76" t="s">
        <v>51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N86" s="76"/>
      <c r="AO86" s="76"/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</row>
    <row r="87" spans="1:80" ht="15.95" customHeight="1" x14ac:dyDescent="0.2">
      <c r="A87" s="80" t="s">
        <v>120</v>
      </c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  <c r="AV87" s="81"/>
      <c r="AW87" s="81"/>
      <c r="AX87" s="81"/>
      <c r="AY87" s="81"/>
      <c r="AZ87" s="81"/>
      <c r="BA87" s="81"/>
      <c r="BB87" s="81"/>
      <c r="BC87" s="81"/>
      <c r="BD87" s="81"/>
      <c r="BE87" s="81"/>
      <c r="BF87" s="81"/>
      <c r="BG87" s="81"/>
      <c r="BH87" s="81"/>
      <c r="BI87" s="81"/>
      <c r="BJ87" s="81"/>
      <c r="BK87" s="81"/>
      <c r="BL87" s="81"/>
    </row>
    <row r="88" spans="1:80" ht="3" customHeight="1" x14ac:dyDescent="0.2">
      <c r="A88" s="16"/>
      <c r="B88" s="16"/>
      <c r="C88" s="16"/>
      <c r="D88" s="16"/>
      <c r="E88" s="16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</row>
    <row r="89" spans="1:80" ht="12" hidden="1" customHeight="1" x14ac:dyDescent="0.2">
      <c r="A89" s="29" t="s">
        <v>65</v>
      </c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</row>
    <row r="90" spans="1:80" ht="15.75" hidden="1" customHeight="1" x14ac:dyDescent="0.25">
      <c r="A90" s="28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</row>
    <row r="91" spans="1:80" ht="15" customHeight="1" x14ac:dyDescent="0.2">
      <c r="A91" s="62" t="s">
        <v>79</v>
      </c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3"/>
      <c r="AO91" s="3"/>
      <c r="AP91" s="65" t="s">
        <v>81</v>
      </c>
      <c r="AQ91" s="66"/>
      <c r="AR91" s="66"/>
      <c r="AS91" s="66"/>
      <c r="AT91" s="66"/>
      <c r="AU91" s="66"/>
      <c r="AV91" s="66"/>
      <c r="AW91" s="66"/>
      <c r="AX91" s="66"/>
      <c r="AY91" s="66"/>
      <c r="AZ91" s="66"/>
      <c r="BA91" s="66"/>
      <c r="BB91" s="66"/>
      <c r="BC91" s="66"/>
      <c r="BD91" s="66"/>
      <c r="BE91" s="66"/>
      <c r="BF91" s="66"/>
      <c r="BG91" s="66"/>
      <c r="BH91" s="66"/>
    </row>
    <row r="92" spans="1:80" x14ac:dyDescent="0.2">
      <c r="W92" s="61" t="s">
        <v>9</v>
      </c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34"/>
      <c r="AO92" s="34"/>
      <c r="AP92" s="61" t="s">
        <v>10</v>
      </c>
      <c r="AQ92" s="61"/>
      <c r="AR92" s="61"/>
      <c r="AS92" s="61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</row>
    <row r="93" spans="1:80" ht="3" customHeight="1" x14ac:dyDescent="0.2"/>
    <row r="94" spans="1:80" hidden="1" x14ac:dyDescent="0.2"/>
    <row r="95" spans="1:80" ht="31.5" customHeight="1" x14ac:dyDescent="0.2">
      <c r="A95" s="62" t="s">
        <v>80</v>
      </c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4"/>
      <c r="X95" s="64"/>
      <c r="Y95" s="64"/>
      <c r="Z95" s="64"/>
      <c r="AA95" s="64"/>
      <c r="AB95" s="64"/>
      <c r="AC95" s="64"/>
      <c r="AD95" s="64"/>
      <c r="AE95" s="64"/>
      <c r="AF95" s="64"/>
      <c r="AG95" s="64"/>
      <c r="AH95" s="64"/>
      <c r="AI95" s="64"/>
      <c r="AJ95" s="64"/>
      <c r="AK95" s="64"/>
      <c r="AL95" s="64"/>
      <c r="AM95" s="64"/>
      <c r="AN95" s="3"/>
      <c r="AO95" s="3"/>
      <c r="AP95" s="65" t="s">
        <v>82</v>
      </c>
      <c r="AQ95" s="66"/>
      <c r="AR95" s="66"/>
      <c r="AS95" s="66"/>
      <c r="AT95" s="66"/>
      <c r="AU95" s="66"/>
      <c r="AV95" s="66"/>
      <c r="AW95" s="66"/>
      <c r="AX95" s="66"/>
      <c r="AY95" s="66"/>
      <c r="AZ95" s="66"/>
      <c r="BA95" s="66"/>
      <c r="BB95" s="66"/>
      <c r="BC95" s="66"/>
      <c r="BD95" s="66"/>
      <c r="BE95" s="66"/>
      <c r="BF95" s="66"/>
      <c r="BG95" s="66"/>
      <c r="BH95" s="66"/>
    </row>
    <row r="96" spans="1:80" x14ac:dyDescent="0.2">
      <c r="W96" s="61" t="s">
        <v>9</v>
      </c>
      <c r="X96" s="61"/>
      <c r="Y96" s="61"/>
      <c r="Z96" s="61"/>
      <c r="AA96" s="61"/>
      <c r="AB96" s="61"/>
      <c r="AC96" s="61"/>
      <c r="AD96" s="61"/>
      <c r="AE96" s="61"/>
      <c r="AF96" s="61"/>
      <c r="AG96" s="61"/>
      <c r="AH96" s="61"/>
      <c r="AI96" s="61"/>
      <c r="AJ96" s="61"/>
      <c r="AK96" s="61"/>
      <c r="AL96" s="61"/>
      <c r="AM96" s="61"/>
      <c r="AN96" s="34"/>
      <c r="AO96" s="34"/>
      <c r="AP96" s="61" t="s">
        <v>10</v>
      </c>
      <c r="AQ96" s="61"/>
      <c r="AR96" s="61"/>
      <c r="AS96" s="61"/>
      <c r="AT96" s="61"/>
      <c r="AU96" s="61"/>
      <c r="AV96" s="61"/>
      <c r="AW96" s="61"/>
      <c r="AX96" s="61"/>
      <c r="AY96" s="61"/>
      <c r="AZ96" s="61"/>
      <c r="BA96" s="61"/>
      <c r="BB96" s="61"/>
      <c r="BC96" s="61"/>
      <c r="BD96" s="61"/>
      <c r="BE96" s="61"/>
      <c r="BF96" s="61"/>
      <c r="BG96" s="61"/>
      <c r="BH96" s="61"/>
    </row>
  </sheetData>
  <mergeCells count="478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38:F38"/>
    <mergeCell ref="G38:BL38"/>
    <mergeCell ref="A28:BL28"/>
    <mergeCell ref="A29:BL29"/>
    <mergeCell ref="A31:BL31"/>
    <mergeCell ref="A32:F32"/>
    <mergeCell ref="G32:BL32"/>
    <mergeCell ref="A33:F33"/>
    <mergeCell ref="G33:BL33"/>
    <mergeCell ref="AF43:AJ43"/>
    <mergeCell ref="AK43:AO43"/>
    <mergeCell ref="AP43:AT43"/>
    <mergeCell ref="AU43:AY43"/>
    <mergeCell ref="AZ43:BC43"/>
    <mergeCell ref="A34:F34"/>
    <mergeCell ref="G34:BL34"/>
    <mergeCell ref="A40:BQ40"/>
    <mergeCell ref="A41:BQ41"/>
    <mergeCell ref="A42:B43"/>
    <mergeCell ref="C42:Z43"/>
    <mergeCell ref="AA42:AO42"/>
    <mergeCell ref="AP42:BC42"/>
    <mergeCell ref="BD42:BQ42"/>
    <mergeCell ref="AA43:AE43"/>
    <mergeCell ref="BI43:BM43"/>
    <mergeCell ref="BN43:BQ43"/>
    <mergeCell ref="BD43:BH43"/>
    <mergeCell ref="A35:F35"/>
    <mergeCell ref="G35:BL35"/>
    <mergeCell ref="A36:F36"/>
    <mergeCell ref="G36:BL36"/>
    <mergeCell ref="A37:F37"/>
    <mergeCell ref="G37:BL37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BD45:BH45"/>
    <mergeCell ref="BI45:BM45"/>
    <mergeCell ref="BN45:BQ45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BD46:BH46"/>
    <mergeCell ref="BI46:BM46"/>
    <mergeCell ref="BN46:BQ46"/>
    <mergeCell ref="A51:BL51"/>
    <mergeCell ref="AU47:AY47"/>
    <mergeCell ref="AZ47:BC47"/>
    <mergeCell ref="BD47:BH47"/>
    <mergeCell ref="BI47:BM47"/>
    <mergeCell ref="BG54:BL54"/>
    <mergeCell ref="A55:P55"/>
    <mergeCell ref="Q55:U55"/>
    <mergeCell ref="V55:Z55"/>
    <mergeCell ref="AA55:AF55"/>
    <mergeCell ref="AG55:AK55"/>
    <mergeCell ref="AL55:AP55"/>
    <mergeCell ref="A52:BL52"/>
    <mergeCell ref="A53:P54"/>
    <mergeCell ref="Q53:AF53"/>
    <mergeCell ref="AG53:AV53"/>
    <mergeCell ref="AW53:BL53"/>
    <mergeCell ref="Q54:U54"/>
    <mergeCell ref="V54:Z54"/>
    <mergeCell ref="AA54:AF54"/>
    <mergeCell ref="AG54:AK54"/>
    <mergeCell ref="AL54:AP54"/>
    <mergeCell ref="BG55:BL55"/>
    <mergeCell ref="AQ56:AV56"/>
    <mergeCell ref="AW56:BA56"/>
    <mergeCell ref="BB56:BF56"/>
    <mergeCell ref="BG56:BL56"/>
    <mergeCell ref="A56:P56"/>
    <mergeCell ref="Q56:U56"/>
    <mergeCell ref="V56:Z56"/>
    <mergeCell ref="AA56:AF56"/>
    <mergeCell ref="AG56:AK56"/>
    <mergeCell ref="AL56:AP56"/>
    <mergeCell ref="C66:I66"/>
    <mergeCell ref="J66:N66"/>
    <mergeCell ref="O66:X66"/>
    <mergeCell ref="Y66:AC66"/>
    <mergeCell ref="AD66:AH66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Y64:AC64"/>
    <mergeCell ref="AD64:AH64"/>
    <mergeCell ref="AI64:AM64"/>
    <mergeCell ref="AN64:AR64"/>
    <mergeCell ref="AS64:AW64"/>
    <mergeCell ref="AX64:BB64"/>
    <mergeCell ref="BC64:BG64"/>
    <mergeCell ref="A86:BL86"/>
    <mergeCell ref="A87:BL87"/>
    <mergeCell ref="AI68:AM68"/>
    <mergeCell ref="AN68:AR68"/>
    <mergeCell ref="AS68:AW68"/>
    <mergeCell ref="AX68:BB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BM69:BQ69"/>
    <mergeCell ref="A66:B66"/>
    <mergeCell ref="A58:P58"/>
    <mergeCell ref="A91:V91"/>
    <mergeCell ref="W91:AM91"/>
    <mergeCell ref="AP91:BH91"/>
    <mergeCell ref="AX67:BB67"/>
    <mergeCell ref="BC67:BG67"/>
    <mergeCell ref="BH67:BL67"/>
    <mergeCell ref="AX65:BB65"/>
    <mergeCell ref="BC65:BG65"/>
    <mergeCell ref="BH65:BL65"/>
    <mergeCell ref="AS69:AW69"/>
    <mergeCell ref="AX69:BB69"/>
    <mergeCell ref="BC69:BG69"/>
    <mergeCell ref="BH69:BL69"/>
    <mergeCell ref="BC68:BG68"/>
    <mergeCell ref="BH68:BL68"/>
    <mergeCell ref="BC71:BG71"/>
    <mergeCell ref="BH71:BL71"/>
    <mergeCell ref="BC73:BG73"/>
    <mergeCell ref="BH73:BL73"/>
    <mergeCell ref="BC75:BG75"/>
    <mergeCell ref="BH75:BL75"/>
    <mergeCell ref="BC77:BG77"/>
    <mergeCell ref="BH77:BL77"/>
    <mergeCell ref="A57:P57"/>
    <mergeCell ref="BD49:BH49"/>
    <mergeCell ref="BI49:BM49"/>
    <mergeCell ref="AN63:BB63"/>
    <mergeCell ref="BC63:BQ63"/>
    <mergeCell ref="AQ57:AV57"/>
    <mergeCell ref="AW57:BA57"/>
    <mergeCell ref="BB57:BF57"/>
    <mergeCell ref="BG57:BL57"/>
    <mergeCell ref="A61:BQ61"/>
    <mergeCell ref="A63:B64"/>
    <mergeCell ref="AQ59:AV59"/>
    <mergeCell ref="AW59:BA59"/>
    <mergeCell ref="BB59:BF59"/>
    <mergeCell ref="BG59:BL59"/>
    <mergeCell ref="AQ58:AV58"/>
    <mergeCell ref="AW58:BA58"/>
    <mergeCell ref="BB58:BF58"/>
    <mergeCell ref="BG58:BL58"/>
    <mergeCell ref="A59:P59"/>
    <mergeCell ref="BN49:BQ49"/>
    <mergeCell ref="A49:B49"/>
    <mergeCell ref="C49:Z49"/>
    <mergeCell ref="AA49:AE49"/>
    <mergeCell ref="W96:AM96"/>
    <mergeCell ref="AP96:BH96"/>
    <mergeCell ref="W92:AM92"/>
    <mergeCell ref="AP92:BH92"/>
    <mergeCell ref="A95:V95"/>
    <mergeCell ref="W95:AM95"/>
    <mergeCell ref="AP95:BH95"/>
    <mergeCell ref="C63:I64"/>
    <mergeCell ref="J63:N64"/>
    <mergeCell ref="O63:X64"/>
    <mergeCell ref="Y63:AM63"/>
    <mergeCell ref="BH64:BL64"/>
    <mergeCell ref="BC79:BG79"/>
    <mergeCell ref="A69:B69"/>
    <mergeCell ref="C69:I69"/>
    <mergeCell ref="J69:N69"/>
    <mergeCell ref="O69:X69"/>
    <mergeCell ref="Y69:AC69"/>
    <mergeCell ref="AD69:AH69"/>
    <mergeCell ref="AI69:AM69"/>
    <mergeCell ref="A68:B68"/>
    <mergeCell ref="C68:I68"/>
    <mergeCell ref="J68:N68"/>
    <mergeCell ref="O68:X68"/>
    <mergeCell ref="BN47:BQ47"/>
    <mergeCell ref="A48:B48"/>
    <mergeCell ref="C48:Z48"/>
    <mergeCell ref="AA48:AE48"/>
    <mergeCell ref="AF48:AJ48"/>
    <mergeCell ref="AK48:AO48"/>
    <mergeCell ref="AP48:AT48"/>
    <mergeCell ref="AU48:AY48"/>
    <mergeCell ref="AZ48:BC48"/>
    <mergeCell ref="BD48:BH48"/>
    <mergeCell ref="A47:B47"/>
    <mergeCell ref="C47:Z47"/>
    <mergeCell ref="AA47:AE47"/>
    <mergeCell ref="AF47:AJ47"/>
    <mergeCell ref="AK47:AO47"/>
    <mergeCell ref="AP47:AT47"/>
    <mergeCell ref="BI48:BM48"/>
    <mergeCell ref="BN48:BQ48"/>
    <mergeCell ref="AF49:AJ49"/>
    <mergeCell ref="AK49:AO49"/>
    <mergeCell ref="AP49:AT49"/>
    <mergeCell ref="AU49:AY49"/>
    <mergeCell ref="AZ49:BC49"/>
    <mergeCell ref="Q58:U58"/>
    <mergeCell ref="V58:Z58"/>
    <mergeCell ref="AA58:AF58"/>
    <mergeCell ref="AG58:AK58"/>
    <mergeCell ref="AL58:AP58"/>
    <mergeCell ref="Q57:U57"/>
    <mergeCell ref="V57:Z57"/>
    <mergeCell ref="AA57:AF57"/>
    <mergeCell ref="AG57:AK57"/>
    <mergeCell ref="AL57:AP57"/>
    <mergeCell ref="AQ55:AV55"/>
    <mergeCell ref="AW55:BA55"/>
    <mergeCell ref="BB55:BF55"/>
    <mergeCell ref="AQ54:AV54"/>
    <mergeCell ref="AW54:BA54"/>
    <mergeCell ref="BB54:BF54"/>
    <mergeCell ref="Y68:AC68"/>
    <mergeCell ref="AD68:AH68"/>
    <mergeCell ref="AN69:AR69"/>
    <mergeCell ref="Q59:U59"/>
    <mergeCell ref="V59:Z59"/>
    <mergeCell ref="AA59:AF59"/>
    <mergeCell ref="AG59:AK59"/>
    <mergeCell ref="AL59:AP59"/>
    <mergeCell ref="BM68:BQ68"/>
    <mergeCell ref="BM67:BQ67"/>
    <mergeCell ref="BM65:BQ65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X71:BB71"/>
    <mergeCell ref="BM71:BQ71"/>
    <mergeCell ref="A72:B72"/>
    <mergeCell ref="C72:I72"/>
    <mergeCell ref="J72:N72"/>
    <mergeCell ref="O72:X72"/>
    <mergeCell ref="Y72:AC72"/>
    <mergeCell ref="AD72:AH72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3:BB73"/>
    <mergeCell ref="BM73:BQ73"/>
    <mergeCell ref="A74:B74"/>
    <mergeCell ref="C74:I74"/>
    <mergeCell ref="J74:N74"/>
    <mergeCell ref="O74:X74"/>
    <mergeCell ref="Y74:AC74"/>
    <mergeCell ref="AD74:AH74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5:BB75"/>
    <mergeCell ref="BM75:BQ75"/>
    <mergeCell ref="A76:B76"/>
    <mergeCell ref="C76:I76"/>
    <mergeCell ref="J76:N76"/>
    <mergeCell ref="O76:X76"/>
    <mergeCell ref="Y76:AC76"/>
    <mergeCell ref="AD76:AH76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X77:BB77"/>
    <mergeCell ref="BM77:BQ77"/>
    <mergeCell ref="A78:B78"/>
    <mergeCell ref="C78:I78"/>
    <mergeCell ref="J78:N78"/>
    <mergeCell ref="O78:X78"/>
    <mergeCell ref="Y78:AC78"/>
    <mergeCell ref="AD78:AH78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X79:BB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80:BQ80"/>
    <mergeCell ref="AI80:AM80"/>
    <mergeCell ref="AN80:AR80"/>
    <mergeCell ref="AS80:AW80"/>
    <mergeCell ref="AX80:BB80"/>
    <mergeCell ref="BC80:BG80"/>
    <mergeCell ref="BH80:BL80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C84:BQ84"/>
    <mergeCell ref="AX83:BB83"/>
    <mergeCell ref="BC83:BG83"/>
    <mergeCell ref="BH83:BL83"/>
    <mergeCell ref="BM83:BQ83"/>
    <mergeCell ref="A84:B84"/>
    <mergeCell ref="BM82:BQ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I82:AM82"/>
    <mergeCell ref="AN82:AR82"/>
    <mergeCell ref="AS82:AW82"/>
    <mergeCell ref="AX82:BB82"/>
    <mergeCell ref="BC82:BG82"/>
    <mergeCell ref="BH82:BL82"/>
  </mergeCells>
  <conditionalFormatting sqref="C67">
    <cfRule type="cellIs" dxfId="35" priority="37" stopIfTrue="1" operator="equal">
      <formula>$C66</formula>
    </cfRule>
  </conditionalFormatting>
  <conditionalFormatting sqref="A67:B67">
    <cfRule type="cellIs" dxfId="34" priority="38" stopIfTrue="1" operator="equal">
      <formula>0</formula>
    </cfRule>
  </conditionalFormatting>
  <conditionalFormatting sqref="C68">
    <cfRule type="cellIs" dxfId="33" priority="35" stopIfTrue="1" operator="equal">
      <formula>$C67</formula>
    </cfRule>
  </conditionalFormatting>
  <conditionalFormatting sqref="A68:B68">
    <cfRule type="cellIs" dxfId="32" priority="36" stopIfTrue="1" operator="equal">
      <formula>0</formula>
    </cfRule>
  </conditionalFormatting>
  <conditionalFormatting sqref="C69">
    <cfRule type="cellIs" dxfId="31" priority="33" stopIfTrue="1" operator="equal">
      <formula>$C68</formula>
    </cfRule>
  </conditionalFormatting>
  <conditionalFormatting sqref="A69:B69">
    <cfRule type="cellIs" dxfId="30" priority="34" stopIfTrue="1" operator="equal">
      <formula>0</formula>
    </cfRule>
  </conditionalFormatting>
  <conditionalFormatting sqref="C70">
    <cfRule type="cellIs" dxfId="29" priority="31" stopIfTrue="1" operator="equal">
      <formula>$C69</formula>
    </cfRule>
  </conditionalFormatting>
  <conditionalFormatting sqref="A70:B70">
    <cfRule type="cellIs" dxfId="28" priority="32" stopIfTrue="1" operator="equal">
      <formula>0</formula>
    </cfRule>
  </conditionalFormatting>
  <conditionalFormatting sqref="C71">
    <cfRule type="cellIs" dxfId="27" priority="29" stopIfTrue="1" operator="equal">
      <formula>$C70</formula>
    </cfRule>
  </conditionalFormatting>
  <conditionalFormatting sqref="A71:B71">
    <cfRule type="cellIs" dxfId="26" priority="30" stopIfTrue="1" operator="equal">
      <formula>0</formula>
    </cfRule>
  </conditionalFormatting>
  <conditionalFormatting sqref="C72">
    <cfRule type="cellIs" dxfId="25" priority="27" stopIfTrue="1" operator="equal">
      <formula>$C71</formula>
    </cfRule>
  </conditionalFormatting>
  <conditionalFormatting sqref="A72:B72">
    <cfRule type="cellIs" dxfId="24" priority="28" stopIfTrue="1" operator="equal">
      <formula>0</formula>
    </cfRule>
  </conditionalFormatting>
  <conditionalFormatting sqref="C73">
    <cfRule type="cellIs" dxfId="23" priority="25" stopIfTrue="1" operator="equal">
      <formula>$C72</formula>
    </cfRule>
  </conditionalFormatting>
  <conditionalFormatting sqref="A73:B73">
    <cfRule type="cellIs" dxfId="22" priority="26" stopIfTrue="1" operator="equal">
      <formula>0</formula>
    </cfRule>
  </conditionalFormatting>
  <conditionalFormatting sqref="C74">
    <cfRule type="cellIs" dxfId="21" priority="23" stopIfTrue="1" operator="equal">
      <formula>$C73</formula>
    </cfRule>
  </conditionalFormatting>
  <conditionalFormatting sqref="A74:B74">
    <cfRule type="cellIs" dxfId="20" priority="24" stopIfTrue="1" operator="equal">
      <formula>0</formula>
    </cfRule>
  </conditionalFormatting>
  <conditionalFormatting sqref="C75">
    <cfRule type="cellIs" dxfId="19" priority="21" stopIfTrue="1" operator="equal">
      <formula>$C74</formula>
    </cfRule>
  </conditionalFormatting>
  <conditionalFormatting sqref="A75:B75">
    <cfRule type="cellIs" dxfId="18" priority="22" stopIfTrue="1" operator="equal">
      <formula>0</formula>
    </cfRule>
  </conditionalFormatting>
  <conditionalFormatting sqref="C76">
    <cfRule type="cellIs" dxfId="17" priority="19" stopIfTrue="1" operator="equal">
      <formula>$C75</formula>
    </cfRule>
  </conditionalFormatting>
  <conditionalFormatting sqref="A76:B76">
    <cfRule type="cellIs" dxfId="16" priority="20" stopIfTrue="1" operator="equal">
      <formula>0</formula>
    </cfRule>
  </conditionalFormatting>
  <conditionalFormatting sqref="C77">
    <cfRule type="cellIs" dxfId="15" priority="17" stopIfTrue="1" operator="equal">
      <formula>$C76</formula>
    </cfRule>
  </conditionalFormatting>
  <conditionalFormatting sqref="A77:B77">
    <cfRule type="cellIs" dxfId="14" priority="18" stopIfTrue="1" operator="equal">
      <formula>0</formula>
    </cfRule>
  </conditionalFormatting>
  <conditionalFormatting sqref="C78">
    <cfRule type="cellIs" dxfId="13" priority="15" stopIfTrue="1" operator="equal">
      <formula>$C77</formula>
    </cfRule>
  </conditionalFormatting>
  <conditionalFormatting sqref="A78:B78">
    <cfRule type="cellIs" dxfId="12" priority="16" stopIfTrue="1" operator="equal">
      <formula>0</formula>
    </cfRule>
  </conditionalFormatting>
  <conditionalFormatting sqref="C79">
    <cfRule type="cellIs" dxfId="11" priority="13" stopIfTrue="1" operator="equal">
      <formula>$C78</formula>
    </cfRule>
  </conditionalFormatting>
  <conditionalFormatting sqref="A79:B79">
    <cfRule type="cellIs" dxfId="10" priority="14" stopIfTrue="1" operator="equal">
      <formula>0</formula>
    </cfRule>
  </conditionalFormatting>
  <conditionalFormatting sqref="C80">
    <cfRule type="cellIs" dxfId="9" priority="11" stopIfTrue="1" operator="equal">
      <formula>$C79</formula>
    </cfRule>
  </conditionalFormatting>
  <conditionalFormatting sqref="A80:B80">
    <cfRule type="cellIs" dxfId="8" priority="12" stopIfTrue="1" operator="equal">
      <formula>0</formula>
    </cfRule>
  </conditionalFormatting>
  <conditionalFormatting sqref="C81">
    <cfRule type="cellIs" dxfId="7" priority="9" stopIfTrue="1" operator="equal">
      <formula>$C80</formula>
    </cfRule>
  </conditionalFormatting>
  <conditionalFormatting sqref="A81:B81">
    <cfRule type="cellIs" dxfId="6" priority="10" stopIfTrue="1" operator="equal">
      <formula>0</formula>
    </cfRule>
  </conditionalFormatting>
  <conditionalFormatting sqref="C82">
    <cfRule type="cellIs" dxfId="5" priority="7" stopIfTrue="1" operator="equal">
      <formula>$C81</formula>
    </cfRule>
  </conditionalFormatting>
  <conditionalFormatting sqref="A82:B82">
    <cfRule type="cellIs" dxfId="4" priority="8" stopIfTrue="1" operator="equal">
      <formula>0</formula>
    </cfRule>
  </conditionalFormatting>
  <conditionalFormatting sqref="C83">
    <cfRule type="cellIs" dxfId="3" priority="5" stopIfTrue="1" operator="equal">
      <formula>$C82</formula>
    </cfRule>
  </conditionalFormatting>
  <conditionalFormatting sqref="A83:B83">
    <cfRule type="cellIs" dxfId="2" priority="6" stopIfTrue="1" operator="equal">
      <formula>0</formula>
    </cfRule>
  </conditionalFormatting>
  <conditionalFormatting sqref="C84">
    <cfRule type="cellIs" dxfId="1" priority="3" stopIfTrue="1" operator="equal">
      <formula>$C83</formula>
    </cfRule>
  </conditionalFormatting>
  <conditionalFormatting sqref="A84:B84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КПК0117442</vt:lpstr>
      <vt:lpstr>КПК0117442!Область_печати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2022-02-08T12:17:53Z</cp:lastPrinted>
  <dcterms:created xsi:type="dcterms:W3CDTF">2016-08-10T10:53:25Z</dcterms:created>
  <dcterms:modified xsi:type="dcterms:W3CDTF">2023-03-14T14:22:01Z</dcterms:modified>
</cp:coreProperties>
</file>